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2 lentele " sheetId="9" r:id="rId1"/>
  </sheets>
  <definedNames>
    <definedName name="_xlnm.Print_Area" localSheetId="0">'2 lentele '!$A$1:$X$185</definedName>
    <definedName name="_xlnm.Print_Titles" localSheetId="0">'2 lentele '!$4:$7</definedName>
  </definedNames>
  <calcPr calcId="145621"/>
</workbook>
</file>

<file path=xl/calcChain.xml><?xml version="1.0" encoding="utf-8"?>
<calcChain xmlns="http://schemas.openxmlformats.org/spreadsheetml/2006/main">
  <c r="M132" i="9" l="1"/>
  <c r="Q181" i="9" l="1"/>
  <c r="S181" i="9"/>
  <c r="T181" i="9"/>
  <c r="R181" i="9"/>
  <c r="X176" i="9" l="1"/>
  <c r="U176" i="9" s="1"/>
  <c r="V176" i="9"/>
  <c r="O176" i="9" l="1"/>
  <c r="P176" i="9"/>
  <c r="N176" i="9"/>
  <c r="N105" i="9"/>
  <c r="I103" i="9"/>
  <c r="J68" i="9"/>
  <c r="I68" i="9" s="1"/>
  <c r="I67" i="9"/>
  <c r="W176" i="9" l="1"/>
  <c r="T176" i="9"/>
  <c r="S176" i="9"/>
  <c r="R176" i="9"/>
  <c r="K176" i="9"/>
  <c r="L176" i="9"/>
  <c r="J176" i="9"/>
  <c r="N80" i="9"/>
  <c r="U77" i="9" l="1"/>
  <c r="Q77" i="9"/>
  <c r="M77" i="9"/>
  <c r="I77" i="9"/>
  <c r="X183" i="9" l="1"/>
  <c r="W183" i="9"/>
  <c r="V183" i="9"/>
  <c r="T183" i="9"/>
  <c r="Q183" i="9" s="1"/>
  <c r="S183" i="9"/>
  <c r="R183" i="9"/>
  <c r="P183" i="9"/>
  <c r="O183" i="9"/>
  <c r="N183" i="9"/>
  <c r="K183" i="9"/>
  <c r="L183" i="9"/>
  <c r="J183" i="9"/>
  <c r="I183" i="9" l="1"/>
  <c r="M183" i="9"/>
  <c r="U183" i="9"/>
  <c r="P179" i="9"/>
  <c r="M125" i="9" l="1"/>
  <c r="M148" i="9" l="1"/>
  <c r="P102" i="9" l="1"/>
  <c r="O102" i="9"/>
  <c r="N102" i="9"/>
  <c r="M101" i="9"/>
  <c r="X172" i="9"/>
  <c r="W172" i="9"/>
  <c r="V172" i="9"/>
  <c r="T172" i="9"/>
  <c r="S172" i="9"/>
  <c r="R172" i="9"/>
  <c r="P172" i="9"/>
  <c r="O172" i="9"/>
  <c r="N172" i="9"/>
  <c r="L172" i="9"/>
  <c r="K172" i="9"/>
  <c r="J172" i="9"/>
  <c r="U171" i="9"/>
  <c r="Q171" i="9"/>
  <c r="M171" i="9"/>
  <c r="I171" i="9"/>
  <c r="U170" i="9"/>
  <c r="Q170" i="9"/>
  <c r="M170" i="9"/>
  <c r="I170" i="9"/>
  <c r="U172" i="9" l="1"/>
  <c r="Q172" i="9"/>
  <c r="M172" i="9"/>
  <c r="I172" i="9"/>
  <c r="X13" i="9"/>
  <c r="W13" i="9"/>
  <c r="V13" i="9"/>
  <c r="T13" i="9"/>
  <c r="S13" i="9"/>
  <c r="R13" i="9"/>
  <c r="U12" i="9"/>
  <c r="Q12" i="9"/>
  <c r="N13" i="9"/>
  <c r="P13" i="9"/>
  <c r="O13" i="9"/>
  <c r="M109" i="9"/>
  <c r="Q83" i="9"/>
  <c r="S84" i="9"/>
  <c r="T84" i="9"/>
  <c r="R84" i="9"/>
  <c r="P84" i="9"/>
  <c r="O84" i="9"/>
  <c r="N84" i="9"/>
  <c r="L84" i="9"/>
  <c r="K84" i="9"/>
  <c r="J84" i="9"/>
  <c r="Q13" i="9" l="1"/>
  <c r="I84" i="9"/>
  <c r="M13" i="9"/>
  <c r="U13" i="9"/>
  <c r="M84" i="9"/>
  <c r="Q84" i="9"/>
  <c r="X179" i="9"/>
  <c r="W179" i="9"/>
  <c r="V179" i="9"/>
  <c r="T179" i="9"/>
  <c r="S179" i="9"/>
  <c r="R179" i="9"/>
  <c r="N179" i="9"/>
  <c r="O179" i="9"/>
  <c r="N182" i="9"/>
  <c r="W32" i="9"/>
  <c r="V32" i="9"/>
  <c r="S32" i="9"/>
  <c r="R32" i="9"/>
  <c r="J184" i="9"/>
  <c r="L180" i="9"/>
  <c r="X180" i="9"/>
  <c r="W180" i="9"/>
  <c r="T180" i="9"/>
  <c r="S180" i="9"/>
  <c r="P180" i="9"/>
  <c r="O180" i="9"/>
  <c r="R169" i="9"/>
  <c r="S169" i="9"/>
  <c r="T169" i="9"/>
  <c r="U166" i="9"/>
  <c r="Q166" i="9"/>
  <c r="M166" i="9"/>
  <c r="I166" i="9"/>
  <c r="U165" i="9"/>
  <c r="Q165" i="9"/>
  <c r="M165" i="9"/>
  <c r="I165" i="9"/>
  <c r="M179" i="9" l="1"/>
  <c r="K180" i="9" l="1"/>
  <c r="U138" i="9"/>
  <c r="Q138" i="9"/>
  <c r="M138" i="9"/>
  <c r="U142" i="9"/>
  <c r="Q142" i="9"/>
  <c r="M106" i="9"/>
  <c r="T60" i="9"/>
  <c r="Q59" i="9"/>
  <c r="Q60" i="9" s="1"/>
  <c r="Q47" i="9"/>
  <c r="Q48" i="9" s="1"/>
  <c r="T48" i="9"/>
  <c r="Q38" i="9"/>
  <c r="P31" i="9"/>
  <c r="O31" i="9"/>
  <c r="N31" i="9"/>
  <c r="L31" i="9"/>
  <c r="K31" i="9"/>
  <c r="J31" i="9"/>
  <c r="J62" i="9"/>
  <c r="I62" i="9" s="1"/>
  <c r="I61" i="9"/>
  <c r="J64" i="9"/>
  <c r="I64" i="9" s="1"/>
  <c r="I63" i="9"/>
  <c r="I176" i="9"/>
  <c r="U179" i="9"/>
  <c r="J179" i="9"/>
  <c r="L179" i="9"/>
  <c r="K179" i="9"/>
  <c r="X29" i="9"/>
  <c r="U29" i="9" s="1"/>
  <c r="T29" i="9"/>
  <c r="Q29" i="9" s="1"/>
  <c r="P29" i="9"/>
  <c r="M29" i="9" s="1"/>
  <c r="L29" i="9"/>
  <c r="I29" i="9" s="1"/>
  <c r="U28" i="9"/>
  <c r="Q28" i="9"/>
  <c r="M28" i="9"/>
  <c r="I28" i="9"/>
  <c r="U27" i="9"/>
  <c r="Q27" i="9"/>
  <c r="M27" i="9"/>
  <c r="I27" i="9"/>
  <c r="J60" i="9"/>
  <c r="I60" i="9" s="1"/>
  <c r="I59" i="9"/>
  <c r="P82" i="9"/>
  <c r="O82" i="9"/>
  <c r="N82" i="9"/>
  <c r="L82" i="9"/>
  <c r="K82" i="9"/>
  <c r="J82" i="9"/>
  <c r="M81" i="9"/>
  <c r="I81" i="9"/>
  <c r="U78" i="9"/>
  <c r="U55" i="9"/>
  <c r="U161" i="9"/>
  <c r="U158" i="9"/>
  <c r="U156" i="9"/>
  <c r="U155" i="9"/>
  <c r="U154" i="9"/>
  <c r="U153" i="9"/>
  <c r="U152" i="9"/>
  <c r="U151" i="9"/>
  <c r="T184" i="9"/>
  <c r="S184" i="9"/>
  <c r="R184" i="9"/>
  <c r="T182" i="9"/>
  <c r="S182" i="9"/>
  <c r="R182" i="9"/>
  <c r="Q180" i="9"/>
  <c r="T178" i="9"/>
  <c r="S178" i="9"/>
  <c r="R178" i="9"/>
  <c r="T177" i="9"/>
  <c r="S177" i="9"/>
  <c r="R177" i="9"/>
  <c r="Q168" i="9"/>
  <c r="Q167" i="9"/>
  <c r="Q164" i="9"/>
  <c r="T162" i="9"/>
  <c r="S162" i="9"/>
  <c r="R162" i="9"/>
  <c r="Q161" i="9"/>
  <c r="Q160" i="9"/>
  <c r="Q158" i="9"/>
  <c r="T157" i="9"/>
  <c r="S157" i="9"/>
  <c r="R157" i="9"/>
  <c r="Q156" i="9"/>
  <c r="Q155" i="9"/>
  <c r="Q154" i="9"/>
  <c r="Q153" i="9"/>
  <c r="Q152" i="9"/>
  <c r="Q151" i="9"/>
  <c r="T150" i="9"/>
  <c r="S150" i="9"/>
  <c r="R150" i="9"/>
  <c r="T147" i="9"/>
  <c r="S147" i="9"/>
  <c r="R147" i="9"/>
  <c r="T144" i="9"/>
  <c r="S144" i="9"/>
  <c r="R144" i="9"/>
  <c r="T141" i="9"/>
  <c r="S141" i="9"/>
  <c r="R141" i="9"/>
  <c r="Q139" i="9"/>
  <c r="T137" i="9"/>
  <c r="S137" i="9"/>
  <c r="R137" i="9"/>
  <c r="T134" i="9"/>
  <c r="S134" i="9"/>
  <c r="R134" i="9"/>
  <c r="T131" i="9"/>
  <c r="S131" i="9"/>
  <c r="R131" i="9"/>
  <c r="Q129" i="9"/>
  <c r="T127" i="9"/>
  <c r="S127" i="9"/>
  <c r="R127" i="9"/>
  <c r="T124" i="9"/>
  <c r="S124" i="9"/>
  <c r="R124" i="9"/>
  <c r="T121" i="9"/>
  <c r="S121" i="9"/>
  <c r="R121" i="9"/>
  <c r="T118" i="9"/>
  <c r="S118" i="9"/>
  <c r="R118" i="9"/>
  <c r="T113" i="9"/>
  <c r="S113" i="9"/>
  <c r="R113" i="9"/>
  <c r="T111" i="9"/>
  <c r="S111" i="9"/>
  <c r="R111" i="9"/>
  <c r="Q110" i="9"/>
  <c r="Q108" i="9"/>
  <c r="T107" i="9"/>
  <c r="S107" i="9"/>
  <c r="R107" i="9"/>
  <c r="Q106" i="9"/>
  <c r="T105" i="9"/>
  <c r="S105" i="9"/>
  <c r="R105" i="9"/>
  <c r="Q103" i="9"/>
  <c r="T102" i="9"/>
  <c r="S102" i="9"/>
  <c r="R102" i="9"/>
  <c r="Q100" i="9"/>
  <c r="T91" i="9"/>
  <c r="S91" i="9"/>
  <c r="R91" i="9"/>
  <c r="T89" i="9"/>
  <c r="S89" i="9"/>
  <c r="R89" i="9"/>
  <c r="Q88" i="9"/>
  <c r="Q87" i="9"/>
  <c r="T80" i="9"/>
  <c r="S80" i="9"/>
  <c r="R80" i="9"/>
  <c r="Q79" i="9"/>
  <c r="Q78" i="9"/>
  <c r="T74" i="9"/>
  <c r="S74" i="9"/>
  <c r="R74" i="9"/>
  <c r="Q73" i="9"/>
  <c r="T56" i="9"/>
  <c r="S56" i="9"/>
  <c r="R56" i="9"/>
  <c r="Q55" i="9"/>
  <c r="T42" i="9"/>
  <c r="S42" i="9"/>
  <c r="R42" i="9"/>
  <c r="Q41" i="9"/>
  <c r="T35" i="9"/>
  <c r="S35" i="9"/>
  <c r="R35" i="9"/>
  <c r="Q34" i="9"/>
  <c r="T26" i="9"/>
  <c r="Q26" i="9" s="1"/>
  <c r="Q25" i="9"/>
  <c r="Q24" i="9"/>
  <c r="T23" i="9"/>
  <c r="Q23" i="9" s="1"/>
  <c r="Q22" i="9"/>
  <c r="Q21" i="9"/>
  <c r="T20" i="9"/>
  <c r="Q19" i="9"/>
  <c r="Q18" i="9"/>
  <c r="P169" i="9"/>
  <c r="U168" i="9"/>
  <c r="M168" i="9"/>
  <c r="I168" i="9"/>
  <c r="U167" i="9"/>
  <c r="M167" i="9"/>
  <c r="I167" i="9"/>
  <c r="X113" i="9"/>
  <c r="W113" i="9"/>
  <c r="V113" i="9"/>
  <c r="P113" i="9"/>
  <c r="O113" i="9"/>
  <c r="N113" i="9"/>
  <c r="L113" i="9"/>
  <c r="K113" i="9"/>
  <c r="J113" i="9"/>
  <c r="U112" i="9"/>
  <c r="M112" i="9"/>
  <c r="I112" i="9"/>
  <c r="X184" i="9"/>
  <c r="W184" i="9"/>
  <c r="V184" i="9"/>
  <c r="P184" i="9"/>
  <c r="O184" i="9"/>
  <c r="N184" i="9"/>
  <c r="L184" i="9"/>
  <c r="K184" i="9"/>
  <c r="I117" i="9"/>
  <c r="X111" i="9"/>
  <c r="W111" i="9"/>
  <c r="V111" i="9"/>
  <c r="P111" i="9"/>
  <c r="O111" i="9"/>
  <c r="N111" i="9"/>
  <c r="K111" i="9"/>
  <c r="L111" i="9"/>
  <c r="J111" i="9"/>
  <c r="U110" i="9"/>
  <c r="M110" i="9"/>
  <c r="I110" i="9"/>
  <c r="U108" i="9"/>
  <c r="X162" i="9"/>
  <c r="W162" i="9"/>
  <c r="V162" i="9"/>
  <c r="P162" i="9"/>
  <c r="O162" i="9"/>
  <c r="N162" i="9"/>
  <c r="L162" i="9"/>
  <c r="K162" i="9"/>
  <c r="J162" i="9"/>
  <c r="I161" i="9"/>
  <c r="J66" i="9"/>
  <c r="I65" i="9"/>
  <c r="X169" i="9"/>
  <c r="W169" i="9"/>
  <c r="V169" i="9"/>
  <c r="O169" i="9"/>
  <c r="N169" i="9"/>
  <c r="L169" i="9"/>
  <c r="K169" i="9"/>
  <c r="J169" i="9"/>
  <c r="U164" i="9"/>
  <c r="M164" i="9"/>
  <c r="I164" i="9"/>
  <c r="M163" i="9"/>
  <c r="I163" i="9"/>
  <c r="X107" i="9"/>
  <c r="W107" i="9"/>
  <c r="V107" i="9"/>
  <c r="P107" i="9"/>
  <c r="O107" i="9"/>
  <c r="N107" i="9"/>
  <c r="L107" i="9"/>
  <c r="K107" i="9"/>
  <c r="J107" i="9"/>
  <c r="U106" i="9"/>
  <c r="I106" i="9"/>
  <c r="U180" i="9"/>
  <c r="M180" i="9"/>
  <c r="I180" i="9"/>
  <c r="X26" i="9"/>
  <c r="U26" i="9" s="1"/>
  <c r="P26" i="9"/>
  <c r="M26" i="9" s="1"/>
  <c r="L26" i="9"/>
  <c r="I26" i="9" s="1"/>
  <c r="X23" i="9"/>
  <c r="U23" i="9" s="1"/>
  <c r="P23" i="9"/>
  <c r="M23" i="9" s="1"/>
  <c r="L23" i="9"/>
  <c r="I23" i="9" s="1"/>
  <c r="X20" i="9"/>
  <c r="P20" i="9"/>
  <c r="M20" i="9" s="1"/>
  <c r="L20" i="9"/>
  <c r="I20" i="9" s="1"/>
  <c r="X102" i="9"/>
  <c r="W102" i="9"/>
  <c r="V102" i="9"/>
  <c r="L102" i="9"/>
  <c r="K102" i="9"/>
  <c r="J102" i="9"/>
  <c r="U100" i="9"/>
  <c r="M100" i="9"/>
  <c r="I100" i="9"/>
  <c r="I25" i="9"/>
  <c r="I24" i="9"/>
  <c r="M25" i="9"/>
  <c r="M24" i="9"/>
  <c r="U25" i="9"/>
  <c r="U24" i="9"/>
  <c r="I22" i="9"/>
  <c r="I21" i="9"/>
  <c r="M22" i="9"/>
  <c r="M21" i="9"/>
  <c r="U22" i="9"/>
  <c r="U21" i="9"/>
  <c r="I19" i="9"/>
  <c r="I18" i="9"/>
  <c r="M19" i="9"/>
  <c r="M18" i="9"/>
  <c r="U19" i="9"/>
  <c r="U18" i="9"/>
  <c r="P150" i="9"/>
  <c r="O150" i="9"/>
  <c r="N150" i="9"/>
  <c r="P147" i="9"/>
  <c r="O147" i="9"/>
  <c r="N147" i="9"/>
  <c r="P144" i="9"/>
  <c r="O144" i="9"/>
  <c r="N144" i="9"/>
  <c r="P141" i="9"/>
  <c r="O141" i="9"/>
  <c r="N141" i="9"/>
  <c r="M139" i="9"/>
  <c r="P137" i="9"/>
  <c r="O137" i="9"/>
  <c r="N137" i="9"/>
  <c r="P134" i="9"/>
  <c r="O134" i="9"/>
  <c r="N134" i="9"/>
  <c r="P131" i="9"/>
  <c r="O131" i="9"/>
  <c r="N131" i="9"/>
  <c r="M129" i="9"/>
  <c r="P127" i="9"/>
  <c r="O127" i="9"/>
  <c r="N127" i="9"/>
  <c r="P124" i="9"/>
  <c r="O124" i="9"/>
  <c r="N124" i="9"/>
  <c r="P121" i="9"/>
  <c r="O121" i="9"/>
  <c r="N121" i="9"/>
  <c r="P118" i="9"/>
  <c r="O118" i="9"/>
  <c r="N118" i="9"/>
  <c r="X80" i="9"/>
  <c r="W80" i="9"/>
  <c r="V80" i="9"/>
  <c r="U79" i="9"/>
  <c r="X105" i="9"/>
  <c r="W105" i="9"/>
  <c r="V105" i="9"/>
  <c r="U103" i="9"/>
  <c r="P105" i="9"/>
  <c r="M105" i="9" s="1"/>
  <c r="O105" i="9"/>
  <c r="P54" i="9"/>
  <c r="O54" i="9"/>
  <c r="N54" i="9"/>
  <c r="P48" i="9"/>
  <c r="O48" i="9"/>
  <c r="N48" i="9"/>
  <c r="M156" i="9"/>
  <c r="M155" i="9"/>
  <c r="M153" i="9"/>
  <c r="M152" i="9"/>
  <c r="M151" i="9"/>
  <c r="L159" i="9"/>
  <c r="K159" i="9"/>
  <c r="J159" i="9"/>
  <c r="I158" i="9"/>
  <c r="X35" i="9"/>
  <c r="W35" i="9"/>
  <c r="V35" i="9"/>
  <c r="U34" i="9"/>
  <c r="L44" i="9"/>
  <c r="K44" i="9"/>
  <c r="J44" i="9"/>
  <c r="I43" i="9"/>
  <c r="U160" i="9"/>
  <c r="L105" i="9"/>
  <c r="K105" i="9"/>
  <c r="J105" i="9"/>
  <c r="X56" i="9"/>
  <c r="W56" i="9"/>
  <c r="V56" i="9"/>
  <c r="P56" i="9"/>
  <c r="O56" i="9"/>
  <c r="N56" i="9"/>
  <c r="L56" i="9"/>
  <c r="K56" i="9"/>
  <c r="J56" i="9"/>
  <c r="I55" i="9"/>
  <c r="X91" i="9"/>
  <c r="W91" i="9"/>
  <c r="V91" i="9"/>
  <c r="U90" i="9"/>
  <c r="P91" i="9"/>
  <c r="O91" i="9"/>
  <c r="N91" i="9"/>
  <c r="X157" i="9"/>
  <c r="W157" i="9"/>
  <c r="V157" i="9"/>
  <c r="X150" i="9"/>
  <c r="W150" i="9"/>
  <c r="V150" i="9"/>
  <c r="X147" i="9"/>
  <c r="W147" i="9"/>
  <c r="V147" i="9"/>
  <c r="X144" i="9"/>
  <c r="W144" i="9"/>
  <c r="V144" i="9"/>
  <c r="X141" i="9"/>
  <c r="W141" i="9"/>
  <c r="V141" i="9"/>
  <c r="X137" i="9"/>
  <c r="W137" i="9"/>
  <c r="V137" i="9"/>
  <c r="X134" i="9"/>
  <c r="W134" i="9"/>
  <c r="V134" i="9"/>
  <c r="X131" i="9"/>
  <c r="W131" i="9"/>
  <c r="V131" i="9"/>
  <c r="X127" i="9"/>
  <c r="W127" i="9"/>
  <c r="V127" i="9"/>
  <c r="X124" i="9"/>
  <c r="W124" i="9"/>
  <c r="V124" i="9"/>
  <c r="X121" i="9"/>
  <c r="W121" i="9"/>
  <c r="V121" i="9"/>
  <c r="X118" i="9"/>
  <c r="W118" i="9"/>
  <c r="V118" i="9"/>
  <c r="X89" i="9"/>
  <c r="W89" i="9"/>
  <c r="V89" i="9"/>
  <c r="U88" i="9"/>
  <c r="U87" i="9"/>
  <c r="P89" i="9"/>
  <c r="O89" i="9"/>
  <c r="N89" i="9"/>
  <c r="M88" i="9"/>
  <c r="M190" i="9"/>
  <c r="X42" i="9"/>
  <c r="W42" i="9"/>
  <c r="V42" i="9"/>
  <c r="U41" i="9"/>
  <c r="L76" i="9"/>
  <c r="K76" i="9"/>
  <c r="J76" i="9"/>
  <c r="I75" i="9"/>
  <c r="X74" i="9"/>
  <c r="W74" i="9"/>
  <c r="V74" i="9"/>
  <c r="M160" i="9"/>
  <c r="N157" i="9"/>
  <c r="I129" i="9"/>
  <c r="I160" i="9"/>
  <c r="P157" i="9"/>
  <c r="O157" i="9"/>
  <c r="L157" i="9"/>
  <c r="K157" i="9"/>
  <c r="J157" i="9"/>
  <c r="I156" i="9"/>
  <c r="I155" i="9"/>
  <c r="I154" i="9"/>
  <c r="I153" i="9"/>
  <c r="I152" i="9"/>
  <c r="I151" i="9"/>
  <c r="L150" i="9"/>
  <c r="K150" i="9"/>
  <c r="J150" i="9"/>
  <c r="I148" i="9"/>
  <c r="L147" i="9"/>
  <c r="K147" i="9"/>
  <c r="J147" i="9"/>
  <c r="I145" i="9"/>
  <c r="L144" i="9"/>
  <c r="K144" i="9"/>
  <c r="J144" i="9"/>
  <c r="I142" i="9"/>
  <c r="L141" i="9"/>
  <c r="K141" i="9"/>
  <c r="J141" i="9"/>
  <c r="I139" i="9"/>
  <c r="I138" i="9"/>
  <c r="L137" i="9"/>
  <c r="K137" i="9"/>
  <c r="J137" i="9"/>
  <c r="I135" i="9"/>
  <c r="L134" i="9"/>
  <c r="K134" i="9"/>
  <c r="J134" i="9"/>
  <c r="I132" i="9"/>
  <c r="L131" i="9"/>
  <c r="K131" i="9"/>
  <c r="J131" i="9"/>
  <c r="I128" i="9"/>
  <c r="L127" i="9"/>
  <c r="K127" i="9"/>
  <c r="J127" i="9"/>
  <c r="I125" i="9"/>
  <c r="L124" i="9"/>
  <c r="K124" i="9"/>
  <c r="J124" i="9"/>
  <c r="I122" i="9"/>
  <c r="L121" i="9"/>
  <c r="K121" i="9"/>
  <c r="J121" i="9"/>
  <c r="I119" i="9"/>
  <c r="L118" i="9"/>
  <c r="K118" i="9"/>
  <c r="J118" i="9"/>
  <c r="I116" i="9"/>
  <c r="P99" i="9"/>
  <c r="O99" i="9"/>
  <c r="N99" i="9"/>
  <c r="L99" i="9"/>
  <c r="K99" i="9"/>
  <c r="J99" i="9"/>
  <c r="M96" i="9"/>
  <c r="I96" i="9"/>
  <c r="P95" i="9"/>
  <c r="O95" i="9"/>
  <c r="N95" i="9"/>
  <c r="L95" i="9"/>
  <c r="K95" i="9"/>
  <c r="J95" i="9"/>
  <c r="M94" i="9"/>
  <c r="I94" i="9"/>
  <c r="P93" i="9"/>
  <c r="O93" i="9"/>
  <c r="N93" i="9"/>
  <c r="L93" i="9"/>
  <c r="K93" i="9"/>
  <c r="J93" i="9"/>
  <c r="M92" i="9"/>
  <c r="I92" i="9"/>
  <c r="L91" i="9"/>
  <c r="K91" i="9"/>
  <c r="J91" i="9"/>
  <c r="I90" i="9"/>
  <c r="L89" i="9"/>
  <c r="K89" i="9"/>
  <c r="J89" i="9"/>
  <c r="I88" i="9"/>
  <c r="I87" i="9"/>
  <c r="P80" i="9"/>
  <c r="O80" i="9"/>
  <c r="L80" i="9"/>
  <c r="K80" i="9"/>
  <c r="J80" i="9"/>
  <c r="M79" i="9"/>
  <c r="I79" i="9"/>
  <c r="M78" i="9"/>
  <c r="I78" i="9"/>
  <c r="P76" i="9"/>
  <c r="O76" i="9"/>
  <c r="N76" i="9"/>
  <c r="P74" i="9"/>
  <c r="O74" i="9"/>
  <c r="N74" i="9"/>
  <c r="L74" i="9"/>
  <c r="K74" i="9"/>
  <c r="J74" i="9"/>
  <c r="L54" i="9"/>
  <c r="K54" i="9"/>
  <c r="J54" i="9"/>
  <c r="I53" i="9"/>
  <c r="P52" i="9"/>
  <c r="O52" i="9"/>
  <c r="N52" i="9"/>
  <c r="L52" i="9"/>
  <c r="K52" i="9"/>
  <c r="J52" i="9"/>
  <c r="M51" i="9"/>
  <c r="I51" i="9"/>
  <c r="P50" i="9"/>
  <c r="O50" i="9"/>
  <c r="N50" i="9"/>
  <c r="L50" i="9"/>
  <c r="K50" i="9"/>
  <c r="J50" i="9"/>
  <c r="I49" i="9"/>
  <c r="L48" i="9"/>
  <c r="K48" i="9"/>
  <c r="J48" i="9"/>
  <c r="I47" i="9"/>
  <c r="P46" i="9"/>
  <c r="O46" i="9"/>
  <c r="N46" i="9"/>
  <c r="L46" i="9"/>
  <c r="K46" i="9"/>
  <c r="J46" i="9"/>
  <c r="I45" i="9"/>
  <c r="P44" i="9"/>
  <c r="O44" i="9"/>
  <c r="N44" i="9"/>
  <c r="M43" i="9"/>
  <c r="P42" i="9"/>
  <c r="O42" i="9"/>
  <c r="N42" i="9"/>
  <c r="L42" i="9"/>
  <c r="K42" i="9"/>
  <c r="J42" i="9"/>
  <c r="I41" i="9"/>
  <c r="P40" i="9"/>
  <c r="O40" i="9"/>
  <c r="N40" i="9"/>
  <c r="L40" i="9"/>
  <c r="K40" i="9"/>
  <c r="J40" i="9"/>
  <c r="I38" i="9"/>
  <c r="P37" i="9"/>
  <c r="O37" i="9"/>
  <c r="N37" i="9"/>
  <c r="L37" i="9"/>
  <c r="K37" i="9"/>
  <c r="J37" i="9"/>
  <c r="I36" i="9"/>
  <c r="P35" i="9"/>
  <c r="O35" i="9"/>
  <c r="N35" i="9"/>
  <c r="L35" i="9"/>
  <c r="K35" i="9"/>
  <c r="J35" i="9"/>
  <c r="M34" i="9"/>
  <c r="I34" i="9"/>
  <c r="P17" i="9"/>
  <c r="O17" i="9"/>
  <c r="N17" i="9"/>
  <c r="M16" i="9"/>
  <c r="P15" i="9"/>
  <c r="O15" i="9"/>
  <c r="N15" i="9"/>
  <c r="M14" i="9"/>
  <c r="M189" i="9"/>
  <c r="L17" i="9"/>
  <c r="K17" i="9"/>
  <c r="J17" i="9"/>
  <c r="I16" i="9"/>
  <c r="L15" i="9"/>
  <c r="K15" i="9"/>
  <c r="J15" i="9"/>
  <c r="I14" i="9"/>
  <c r="L13" i="9"/>
  <c r="K13" i="9"/>
  <c r="K32" i="9" s="1"/>
  <c r="J13" i="9"/>
  <c r="I12" i="9"/>
  <c r="X181" i="9"/>
  <c r="W181" i="9"/>
  <c r="V181" i="9"/>
  <c r="P181" i="9"/>
  <c r="O181" i="9"/>
  <c r="N181" i="9"/>
  <c r="L181" i="9"/>
  <c r="K181" i="9"/>
  <c r="J181" i="9"/>
  <c r="V177" i="9"/>
  <c r="V178" i="9"/>
  <c r="V182" i="9"/>
  <c r="X177" i="9"/>
  <c r="X178" i="9"/>
  <c r="X182" i="9"/>
  <c r="N177" i="9"/>
  <c r="N178" i="9"/>
  <c r="P177" i="9"/>
  <c r="P178" i="9"/>
  <c r="P182" i="9"/>
  <c r="J177" i="9"/>
  <c r="J178" i="9"/>
  <c r="J182" i="9"/>
  <c r="L177" i="9"/>
  <c r="L178" i="9"/>
  <c r="L182" i="9"/>
  <c r="K177" i="9"/>
  <c r="K178" i="9"/>
  <c r="K182" i="9"/>
  <c r="O177" i="9"/>
  <c r="O178" i="9"/>
  <c r="O182" i="9"/>
  <c r="W177" i="9"/>
  <c r="W178" i="9"/>
  <c r="W182" i="9"/>
  <c r="Z150" i="9" l="1"/>
  <c r="N69" i="9"/>
  <c r="P69" i="9"/>
  <c r="P173" i="9"/>
  <c r="N114" i="9"/>
  <c r="P32" i="9"/>
  <c r="K69" i="9"/>
  <c r="O69" i="9"/>
  <c r="X69" i="9"/>
  <c r="J69" i="9"/>
  <c r="R69" i="9"/>
  <c r="R70" i="9" s="1"/>
  <c r="W69" i="9"/>
  <c r="X85" i="9"/>
  <c r="T69" i="9"/>
  <c r="V69" i="9"/>
  <c r="S85" i="9"/>
  <c r="L69" i="9"/>
  <c r="S69" i="9"/>
  <c r="S70" i="9" s="1"/>
  <c r="O114" i="9"/>
  <c r="N32" i="9"/>
  <c r="N85" i="9"/>
  <c r="R85" i="9"/>
  <c r="K114" i="9"/>
  <c r="P114" i="9"/>
  <c r="T85" i="9"/>
  <c r="S114" i="9"/>
  <c r="O85" i="9"/>
  <c r="X114" i="9"/>
  <c r="R114" i="9"/>
  <c r="L85" i="9"/>
  <c r="V85" i="9"/>
  <c r="L114" i="9"/>
  <c r="V114" i="9"/>
  <c r="T114" i="9"/>
  <c r="K85" i="9"/>
  <c r="P85" i="9"/>
  <c r="W85" i="9"/>
  <c r="W114" i="9"/>
  <c r="J85" i="9"/>
  <c r="J114" i="9"/>
  <c r="M188" i="9"/>
  <c r="L173" i="9"/>
  <c r="M191" i="9"/>
  <c r="O32" i="9"/>
  <c r="I31" i="9"/>
  <c r="J32" i="9"/>
  <c r="J70" i="9" s="1"/>
  <c r="L32" i="9"/>
  <c r="I66" i="9"/>
  <c r="Q20" i="9"/>
  <c r="T32" i="9"/>
  <c r="Q32" i="9" s="1"/>
  <c r="V70" i="9"/>
  <c r="J185" i="9"/>
  <c r="N70" i="9"/>
  <c r="W70" i="9"/>
  <c r="K70" i="9"/>
  <c r="U20" i="9"/>
  <c r="X32" i="9"/>
  <c r="U32" i="9" s="1"/>
  <c r="W185" i="9"/>
  <c r="K185" i="9"/>
  <c r="O185" i="9"/>
  <c r="T185" i="9"/>
  <c r="P185" i="9"/>
  <c r="N185" i="9"/>
  <c r="X185" i="9"/>
  <c r="V185" i="9"/>
  <c r="L185" i="9"/>
  <c r="R185" i="9"/>
  <c r="S185" i="9"/>
  <c r="U91" i="9"/>
  <c r="I56" i="9"/>
  <c r="Q179" i="9"/>
  <c r="M99" i="9"/>
  <c r="I134" i="9"/>
  <c r="I144" i="9"/>
  <c r="M121" i="9"/>
  <c r="M124" i="9"/>
  <c r="M127" i="9"/>
  <c r="M141" i="9"/>
  <c r="M144" i="9"/>
  <c r="M147" i="9"/>
  <c r="M150" i="9"/>
  <c r="I102" i="9"/>
  <c r="U102" i="9"/>
  <c r="I179" i="9"/>
  <c r="M178" i="9"/>
  <c r="M40" i="9"/>
  <c r="I89" i="9"/>
  <c r="M93" i="9"/>
  <c r="M95" i="9"/>
  <c r="Q176" i="9"/>
  <c r="Q157" i="9"/>
  <c r="I177" i="9"/>
  <c r="I48" i="9"/>
  <c r="X173" i="9"/>
  <c r="M131" i="9"/>
  <c r="M134" i="9"/>
  <c r="M137" i="9"/>
  <c r="U162" i="9"/>
  <c r="I111" i="9"/>
  <c r="U184" i="9"/>
  <c r="U113" i="9"/>
  <c r="Q91" i="9"/>
  <c r="Q102" i="9"/>
  <c r="M107" i="9"/>
  <c r="M176" i="9"/>
  <c r="I74" i="9"/>
  <c r="I181" i="9"/>
  <c r="I15" i="9"/>
  <c r="I17" i="9"/>
  <c r="I37" i="9"/>
  <c r="I40" i="9"/>
  <c r="M42" i="9"/>
  <c r="M44" i="9"/>
  <c r="M46" i="9"/>
  <c r="M80" i="9"/>
  <c r="I141" i="9"/>
  <c r="M157" i="9"/>
  <c r="U74" i="9"/>
  <c r="U134" i="9"/>
  <c r="U177" i="9"/>
  <c r="I178" i="9"/>
  <c r="M15" i="9"/>
  <c r="M35" i="9"/>
  <c r="M37" i="9"/>
  <c r="I42" i="9"/>
  <c r="I46" i="9"/>
  <c r="M50" i="9"/>
  <c r="M52" i="9"/>
  <c r="I80" i="9"/>
  <c r="M89" i="9"/>
  <c r="U137" i="9"/>
  <c r="U141" i="9"/>
  <c r="M56" i="9"/>
  <c r="U35" i="9"/>
  <c r="I113" i="9"/>
  <c r="Q80" i="9"/>
  <c r="M82" i="9"/>
  <c r="M76" i="9"/>
  <c r="I95" i="9"/>
  <c r="I99" i="9"/>
  <c r="I124" i="9"/>
  <c r="I76" i="9"/>
  <c r="U121" i="9"/>
  <c r="U124" i="9"/>
  <c r="U131" i="9"/>
  <c r="W173" i="9"/>
  <c r="U56" i="9"/>
  <c r="I105" i="9"/>
  <c r="M48" i="9"/>
  <c r="M54" i="9"/>
  <c r="U169" i="9"/>
  <c r="M111" i="9"/>
  <c r="Q42" i="9"/>
  <c r="Q56" i="9"/>
  <c r="Q89" i="9"/>
  <c r="Q111" i="9"/>
  <c r="Q127" i="9"/>
  <c r="Q141" i="9"/>
  <c r="Q144" i="9"/>
  <c r="Q147" i="9"/>
  <c r="Q150" i="9"/>
  <c r="T173" i="9"/>
  <c r="Q162" i="9"/>
  <c r="Q178" i="9"/>
  <c r="I82" i="9"/>
  <c r="U178" i="9"/>
  <c r="I13" i="9"/>
  <c r="O173" i="9"/>
  <c r="Q131" i="9"/>
  <c r="Q134" i="9"/>
  <c r="M182" i="9"/>
  <c r="M17" i="9"/>
  <c r="M74" i="9"/>
  <c r="I127" i="9"/>
  <c r="I157" i="9"/>
  <c r="U157" i="9"/>
  <c r="I44" i="9"/>
  <c r="I159" i="9"/>
  <c r="U80" i="9"/>
  <c r="M118" i="9"/>
  <c r="I107" i="9"/>
  <c r="M184" i="9"/>
  <c r="M113" i="9"/>
  <c r="Q118" i="9"/>
  <c r="Q121" i="9"/>
  <c r="I182" i="9"/>
  <c r="U182" i="9"/>
  <c r="I54" i="9"/>
  <c r="I137" i="9"/>
  <c r="U144" i="9"/>
  <c r="U147" i="9"/>
  <c r="U150" i="9"/>
  <c r="M91" i="9"/>
  <c r="Q105" i="9"/>
  <c r="Q113" i="9"/>
  <c r="Q124" i="9"/>
  <c r="Q169" i="9"/>
  <c r="Q177" i="9"/>
  <c r="I93" i="9"/>
  <c r="I118" i="9"/>
  <c r="J173" i="9"/>
  <c r="N173" i="9"/>
  <c r="M169" i="9"/>
  <c r="M162" i="9"/>
  <c r="Q74" i="9"/>
  <c r="Q107" i="9"/>
  <c r="Q137" i="9"/>
  <c r="Q182" i="9"/>
  <c r="Q184" i="9"/>
  <c r="M177" i="9"/>
  <c r="I50" i="9"/>
  <c r="I52" i="9"/>
  <c r="I91" i="9"/>
  <c r="I121" i="9"/>
  <c r="I131" i="9"/>
  <c r="I150" i="9"/>
  <c r="U89" i="9"/>
  <c r="U118" i="9"/>
  <c r="U127" i="9"/>
  <c r="M102" i="9"/>
  <c r="U107" i="9"/>
  <c r="I169" i="9"/>
  <c r="I162" i="9"/>
  <c r="U111" i="9"/>
  <c r="I184" i="9"/>
  <c r="Q35" i="9"/>
  <c r="S173" i="9"/>
  <c r="I35" i="9"/>
  <c r="K173" i="9"/>
  <c r="U42" i="9"/>
  <c r="U105" i="9"/>
  <c r="V173" i="9"/>
  <c r="R173" i="9"/>
  <c r="I147" i="9"/>
  <c r="M69" i="9" l="1"/>
  <c r="P70" i="9"/>
  <c r="M70" i="9" s="1"/>
  <c r="M32" i="9"/>
  <c r="U69" i="9"/>
  <c r="Q85" i="9"/>
  <c r="I32" i="9"/>
  <c r="M85" i="9"/>
  <c r="Q69" i="9"/>
  <c r="R174" i="9"/>
  <c r="V174" i="9"/>
  <c r="V175" i="9" s="1"/>
  <c r="L70" i="9"/>
  <c r="I70" i="9" s="1"/>
  <c r="T174" i="9"/>
  <c r="Q114" i="9"/>
  <c r="I185" i="9"/>
  <c r="O70" i="9"/>
  <c r="I114" i="9"/>
  <c r="T70" i="9"/>
  <c r="M114" i="9"/>
  <c r="I85" i="9"/>
  <c r="S174" i="9"/>
  <c r="S175" i="9" s="1"/>
  <c r="S186" i="9" s="1"/>
  <c r="N174" i="9"/>
  <c r="N175" i="9" s="1"/>
  <c r="I69" i="9"/>
  <c r="K174" i="9"/>
  <c r="K175" i="9" s="1"/>
  <c r="K186" i="9" s="1"/>
  <c r="L174" i="9"/>
  <c r="P174" i="9"/>
  <c r="O174" i="9"/>
  <c r="O175" i="9" s="1"/>
  <c r="O186" i="9" s="1"/>
  <c r="X70" i="9"/>
  <c r="U70" i="9" s="1"/>
  <c r="U85" i="9"/>
  <c r="R175" i="9"/>
  <c r="W174" i="9"/>
  <c r="W175" i="9" s="1"/>
  <c r="W186" i="9" s="1"/>
  <c r="X174" i="9"/>
  <c r="U114" i="9"/>
  <c r="J174" i="9"/>
  <c r="J175" i="9" s="1"/>
  <c r="Q185" i="9"/>
  <c r="M185" i="9"/>
  <c r="U185" i="9"/>
  <c r="M173" i="9"/>
  <c r="I173" i="9"/>
  <c r="U173" i="9"/>
  <c r="Q173" i="9"/>
  <c r="L175" i="9" l="1"/>
  <c r="L186" i="9" s="1"/>
  <c r="Q174" i="9"/>
  <c r="T175" i="9"/>
  <c r="T186" i="9" s="1"/>
  <c r="Q70" i="9"/>
  <c r="P175" i="9"/>
  <c r="P186" i="9" s="1"/>
  <c r="X175" i="9"/>
  <c r="X186" i="9" s="1"/>
  <c r="M174" i="9"/>
  <c r="U174" i="9"/>
  <c r="I174" i="9"/>
  <c r="J186" i="9"/>
  <c r="N186" i="9"/>
  <c r="Q175" i="9" l="1"/>
  <c r="Q186" i="9" s="1"/>
  <c r="M175" i="9"/>
  <c r="M186" i="9" s="1"/>
  <c r="U175" i="9"/>
  <c r="U186" i="9" s="1"/>
  <c r="I175" i="9"/>
  <c r="I186" i="9" s="1"/>
  <c r="R186" i="9"/>
  <c r="V186" i="9"/>
</calcChain>
</file>

<file path=xl/sharedStrings.xml><?xml version="1.0" encoding="utf-8"?>
<sst xmlns="http://schemas.openxmlformats.org/spreadsheetml/2006/main" count="432" uniqueCount="194">
  <si>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</si>
  <si>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</si>
  <si>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</si>
  <si>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</si>
  <si>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</si>
  <si>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</si>
  <si>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</si>
  <si>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</si>
  <si>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</si>
  <si>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uždaviniui:</t>
  </si>
  <si>
    <t>Iš viso tikslui:</t>
  </si>
  <si>
    <t>Iš viso priemonei:</t>
  </si>
  <si>
    <t>iš jų</t>
  </si>
  <si>
    <t>IŠ VISO:</t>
  </si>
  <si>
    <t>SB</t>
  </si>
  <si>
    <t>Mažinti taršos poveikį aplinkai</t>
  </si>
  <si>
    <t>Gerinti vandens telkinių būklę bei tvarkyti juos supančią aplinką</t>
  </si>
  <si>
    <t>ES</t>
  </si>
  <si>
    <t>AA</t>
  </si>
  <si>
    <t>05.02.01.01</t>
  </si>
  <si>
    <t>06.03.01.01</t>
  </si>
  <si>
    <t>05.01.01.01</t>
  </si>
  <si>
    <t>Vykdytojo kodas</t>
  </si>
  <si>
    <t>Priemonės pavadinimas</t>
  </si>
  <si>
    <t>3 Aplinkos apsaugos programa</t>
  </si>
  <si>
    <t>Tvarkyti seniūnijų gatves bei žaliuosius plotus</t>
  </si>
  <si>
    <t>Gatvių ir žaliųjų plotų tvarkymas ir priežiūra Agluonėnų seniūnijoje</t>
  </si>
  <si>
    <t>Gatvių ir žaliųjų plotų tvarkymas ir priežiūra Gargždų seniūnijoje</t>
  </si>
  <si>
    <t>Gatvių ir žaliųjų plotų tvarkymas ir priežiūra Judrėnų seniūnijoje</t>
  </si>
  <si>
    <t>Iš viso programai:</t>
  </si>
  <si>
    <t>Mažinti aplinkos taršą, siekiant sukurti švarią ir saugią aplinką Klaipėdos rajone</t>
  </si>
  <si>
    <t>Aplinkos apsaugos specialiosios programos įgyvendinimas</t>
  </si>
  <si>
    <t>06.02.01.01</t>
  </si>
  <si>
    <t>Kt</t>
  </si>
  <si>
    <t>18</t>
  </si>
  <si>
    <t>Kretingalės lietaus kanalizacijos siurblinės priežiūra</t>
  </si>
  <si>
    <t>S</t>
  </si>
  <si>
    <t>Atliekų tvarkymo sistemos organizavimas</t>
  </si>
  <si>
    <t>36</t>
  </si>
  <si>
    <t>Klaipėdos rajono lietaus kanalizacijos tinklų remontas ir priežiūra</t>
  </si>
  <si>
    <t>Atsinaujinančių išteklių energijos naudojimo plėtros veiksmų plano parengimas</t>
  </si>
  <si>
    <t>Modernizuoti bei plėtoti vandens tiekimo, nuotėkų bei lietaus vandens nuvedimo sistemų infrastruktūrą Klaipėdos rajone</t>
  </si>
  <si>
    <t>Modernizuoti vandens tiekimo ir nuotėkų sistemą</t>
  </si>
  <si>
    <t>Prižiūrėti esamas ir planuoti naujas lietaus vandens nubėgimo ir surinkimo sistemas</t>
  </si>
  <si>
    <t>Kodas biudžete</t>
  </si>
  <si>
    <t>3.1.1.14.</t>
  </si>
  <si>
    <t>3.1.1.2.</t>
  </si>
  <si>
    <t>3.1.1.22.</t>
  </si>
  <si>
    <t>3.1.1.8.</t>
  </si>
  <si>
    <t>3.2.2.7.</t>
  </si>
  <si>
    <t>3.2.3.1.25</t>
  </si>
  <si>
    <t>3.2.3.2.26.</t>
  </si>
  <si>
    <t>3.1.2.1.</t>
  </si>
  <si>
    <t>3.1.2.3.</t>
  </si>
  <si>
    <t>3.2.1.3.</t>
  </si>
  <si>
    <t>3.2.2.15.</t>
  </si>
  <si>
    <t>3.2.3.3.27.</t>
  </si>
  <si>
    <t>3.2.3.4.28.</t>
  </si>
  <si>
    <t>3.2.3.5.29.</t>
  </si>
  <si>
    <t>3.2.3.6.30.</t>
  </si>
  <si>
    <t>3.2.3.7.31.</t>
  </si>
  <si>
    <t>3.2.3.8.32.</t>
  </si>
  <si>
    <t>3.2.3.9.33.</t>
  </si>
  <si>
    <t>3.2.3.10.34.</t>
  </si>
  <si>
    <t>3.2.3.11.35.</t>
  </si>
  <si>
    <t xml:space="preserve">Poilsio zonų Priekulėje prie Minijos upės įrengimas </t>
  </si>
  <si>
    <t>31</t>
  </si>
  <si>
    <t>LA</t>
  </si>
  <si>
    <t>2 strateginis tikslas. Kelti rajono gyvenimo kokybę kuriant bei palaikant saugią ir švarią aplinką</t>
  </si>
  <si>
    <t>3.2.1.4.</t>
  </si>
  <si>
    <t>Klaipėdos rajono vandens tiekimo ir nuotekų tvarkymo infrastruktūros plėtros specialiojo plano rengimas</t>
  </si>
  <si>
    <t>Endriejavo mstl. paviršinio lietaus vandens nuvedimo sistemų projektavimas ir darbai tarp Klevų ir Vinkurių gatvių</t>
  </si>
  <si>
    <t>3.1.1.19.</t>
  </si>
  <si>
    <t>Neypatingų statinių vandentiekio tinklų, nuotekų išvadų techninio darbo projekto parengimas ir nauja statyba Klaipėdos rajono savivaldybės pastatuose</t>
  </si>
  <si>
    <t xml:space="preserve">Paviršinio lietaus vandens surinkimo sistemų projektavimas, remonto ir įrengimo darbai Kretingalėje </t>
  </si>
  <si>
    <t xml:space="preserve">Poilsio zonos Plikiuose prie užtvankos įrengimas </t>
  </si>
  <si>
    <t>Klaipėdos rajono atliekų tvarkymo 2015-2020 m. plano parengimas</t>
  </si>
  <si>
    <t xml:space="preserve">Karklės kaimo ir Pajūrio regioninio parko teritorijos tvarkymo darbai </t>
  </si>
  <si>
    <t>3.1.1.21.</t>
  </si>
  <si>
    <t>3.2.1.5.</t>
  </si>
  <si>
    <t>3.2.1.7.</t>
  </si>
  <si>
    <t>3.2.2.9.</t>
  </si>
  <si>
    <t>3.2.3.10.</t>
  </si>
  <si>
    <t>3.2.3.12.26</t>
  </si>
  <si>
    <t>3.2.3.12.27</t>
  </si>
  <si>
    <t>3.2.3.12.30</t>
  </si>
  <si>
    <t>3.2.3.12.33</t>
  </si>
  <si>
    <t>3.2.3.12.34</t>
  </si>
  <si>
    <t>3.2.3.12.35</t>
  </si>
  <si>
    <t xml:space="preserve">Pakrantės šalia Dovilų I karjero tvarkymo darbai </t>
  </si>
  <si>
    <t>Pakuočių atliekų surinkimo iš gyvenamųjų namų kvartalų priemonių (konteinerių) įsigyjimas</t>
  </si>
  <si>
    <t>3.1.1.23.</t>
  </si>
  <si>
    <t>3.2.2.11.</t>
  </si>
  <si>
    <t>Laaif</t>
  </si>
  <si>
    <t>Paviršinio lietaus surinkimo ir nubėgimo tinklų remontas Gargžduose nuo Klaipėdos g. 26 iki kino teatro „Minija“</t>
  </si>
  <si>
    <t>Lauko lietaus kanalizacijos nuvedimo tinklų Klaipėdos g. 74, Gargždų m. projektavimas ir įrengimas</t>
  </si>
  <si>
    <t>3.1.1.26.</t>
  </si>
  <si>
    <t>Kretingalės Gintaro, Gėlių g. paviršinio lietaus vandens surinkimo sistemų projektavimas ir įrengimas</t>
  </si>
  <si>
    <t>3.1.1.29.</t>
  </si>
  <si>
    <t>3.1.1.27.</t>
  </si>
  <si>
    <t>2018 m. išlaidų projektas</t>
  </si>
  <si>
    <t>33</t>
  </si>
  <si>
    <t xml:space="preserve">Aprūpinimo vandeniu sistemos įrengimas Slengių senosiose kapinėse  </t>
  </si>
  <si>
    <t xml:space="preserve">Piliakalnių tvarkymas ir priežiūra Dauparų-Kvietinių, Dovilų, Endriejavo, Judrėnų, Sendvario, Veiviržėnų ir Vėžaičių seniūnijose </t>
  </si>
  <si>
    <t>32</t>
  </si>
  <si>
    <t>tūkst. eurų</t>
  </si>
  <si>
    <t>3.1.1.38.</t>
  </si>
  <si>
    <t>3.2.2.13.</t>
  </si>
  <si>
    <t>3.2.3.12.</t>
  </si>
  <si>
    <t>3.2.2.12.</t>
  </si>
  <si>
    <t>Gatvių ir žaliųjų plotų tvarkymas ir priežiūra  Dauparų-Kvietinių seniūnijoje</t>
  </si>
  <si>
    <t>Gatvių ir žaliųjų plotų tvarkymas ir priežiūra Dovilų seniūnijoje</t>
  </si>
  <si>
    <t>Gatvių ir žaliųjų plotų tvarkymas ir priežiūra Endriejavo seniūnijoje</t>
  </si>
  <si>
    <t>Gatvių ir žaliųjų plotų tvarkymas ir priežiūra Kretingalės seniūnijoje</t>
  </si>
  <si>
    <t>Gatvių ir žaliųjų plotų tvarkymas ir priežiūra Priekulės seniūnijoje</t>
  </si>
  <si>
    <t>Gatvių ir žaliųjų plotų tvarkymas ir priežiūra Sendvario seniūnijoje</t>
  </si>
  <si>
    <t>Gatvių ir žaliųjų plotų tvarkymas ir priežiūra Veiviržėnų seniūnijoje</t>
  </si>
  <si>
    <t>Gatvių ir žaliųjų plotų tvarkymas ir priežiūra Vėžaičių seniūnijoje</t>
  </si>
  <si>
    <t>05.03.01.01.</t>
  </si>
  <si>
    <t xml:space="preserve">Žvaginių (Endriejavo sen.), Skomantų (Veiviržėnų sen.), Kalniškės (Vėžaičių sen.) piliakalnių tvarkymas ir priežiūra </t>
  </si>
  <si>
    <t>18.2</t>
  </si>
  <si>
    <r>
      <t xml:space="preserve">Savivaldybės įstaigų vidaus ir lauko vandentiekio tinklų, buitinių nuotekų išvadų priežiūra, avarinis remontas </t>
    </r>
    <r>
      <rPr>
        <b/>
        <sz val="7"/>
        <color indexed="10"/>
        <rFont val="Arial"/>
        <family val="2"/>
        <charset val="186"/>
      </rPr>
      <t/>
    </r>
  </si>
  <si>
    <t>3.1.1.40.</t>
  </si>
  <si>
    <t>3.1.1.41.</t>
  </si>
  <si>
    <t>3.1.1.42.</t>
  </si>
  <si>
    <t>05.03.01.01</t>
  </si>
  <si>
    <t>3.1.1.43.</t>
  </si>
  <si>
    <t>3.1.1.44.</t>
  </si>
  <si>
    <t>3.1.1.45.</t>
  </si>
  <si>
    <t>3.1.1.46.</t>
  </si>
  <si>
    <t>2</t>
  </si>
  <si>
    <t>Energijos rūšies pasirinkimo ir naudojimo šilumos tiekimui Gargždų mieste specialiojo plano parengimas</t>
  </si>
  <si>
    <t>12.1</t>
  </si>
  <si>
    <t>Projekto „Klaipėdos rajono kraštovaizdžio gerinimas“ įgyvendinimas</t>
  </si>
  <si>
    <t>20</t>
  </si>
  <si>
    <t>3.2.3.13.</t>
  </si>
  <si>
    <t>Paviršinių lietaus vandens surinkimo sistemų projektavimas ir įrengimas Gargždų m. Parko ir Žemaičių g.</t>
  </si>
  <si>
    <t>3.1.1.48.</t>
  </si>
  <si>
    <t>Projekto „Komunalinių atliekų rūšiuojamojo surinkimo infrastruktūros plėtra Klaipėdos rajone“ įgyvendinimas</t>
  </si>
  <si>
    <t>05.01.01.01.</t>
  </si>
  <si>
    <t>Kompensavimas VšĮ „Gargždų švara“ už suteiktas vietinės rinkliavos už atliekų tvarkymą lengvatas</t>
  </si>
  <si>
    <t>3.2.2.17.</t>
  </si>
  <si>
    <t>2016 m. faktas</t>
  </si>
  <si>
    <t>2017 m. asignavimai</t>
  </si>
  <si>
    <t>2019 m. išlaidų projektas</t>
  </si>
  <si>
    <t>Klaipėdos rajono savivaldybės strateginio veiklos plano 2017-2019 m. 
1 priedas</t>
  </si>
  <si>
    <t>2017-2019 METŲ APLINKOS APSAUGOS PROGRAMOS TIKSLŲ, UŽDAVINIŲ IR PRIEMONIŲ ASIGNAVIMŲ SUVESTINĖ</t>
  </si>
  <si>
    <t xml:space="preserve">Klaipėdos rajono savivaldybės Jakų kaimo (Jakų g.) lietaus vandens surinkimo sistemų įrengimas </t>
  </si>
  <si>
    <t>Klaipėdos rajono lietaus vandens surinkimo sistemų inventorizacija</t>
  </si>
  <si>
    <t>np</t>
  </si>
  <si>
    <t>Paplūdimių ir jų maudyklų įrengimo Klaipėdos rajone galimybių studijos parengimas</t>
  </si>
  <si>
    <t>Paviršinio lietaus vandens surinkimo sistemų projektavimas nuo Klaipėdos r. Vėžaičių mstl., pagrindinės mokyklos adresu: Gargždų g. 28, Vėžaičiai</t>
  </si>
  <si>
    <t>Vandentiekio įvado ir buitinių nuotekų išvado Karklės k. projektavimas ir įrengimas</t>
  </si>
  <si>
    <t>14</t>
  </si>
  <si>
    <t>Lietaus nuvedimo nuo Gindulių k. Liepų g. link Ievų g. Klemiškės I k., projektavimo darbai</t>
  </si>
  <si>
    <t>VšĮ „Gargždų švara“ įsigytos kelių laistymo įrangos ir kelių laistymo ir žvyravimo išlaidų kompensavimas</t>
  </si>
  <si>
    <t>VBD</t>
  </si>
  <si>
    <t>VBP</t>
  </si>
  <si>
    <t>05.02.01.01.</t>
  </si>
  <si>
    <t>SB 05</t>
  </si>
  <si>
    <t>SB 06</t>
  </si>
  <si>
    <t>AA 05</t>
  </si>
  <si>
    <t>S 05</t>
  </si>
  <si>
    <t>27</t>
  </si>
  <si>
    <t>29</t>
  </si>
  <si>
    <t>Želdinių priežiūra karjerų teritorijoje</t>
  </si>
  <si>
    <t>3.1.1.49.</t>
  </si>
  <si>
    <t>3.1.1.50.</t>
  </si>
  <si>
    <t>3.1.1.51.</t>
  </si>
  <si>
    <t>3.2.2.14.</t>
  </si>
  <si>
    <t>3.1.1.52.</t>
  </si>
  <si>
    <t>Duobių panaikinimas ir atliekų surinkimo aikštelių įrengimas Klaipėdos rajone veikiančiose kapinėse</t>
  </si>
  <si>
    <t>Projekto „Geriamojo vandens tiekimo ir nuotekų tvarkymo tinklų rekonstravimas Klaipėdos rajone“ įgyvendinimas</t>
  </si>
  <si>
    <t>Projekto „Geriamojo vandens tiekimo ir nuotekų tvarkymo tinklų plėtra Klaipėdos rajone„ įgyvendinimas</t>
  </si>
  <si>
    <t>Projekto „Vandens gerinimas Klaipėdos rajone“ įgyvendinimas</t>
  </si>
  <si>
    <t>Projekto „Nuotekų valymas Klaipėdos rajone„ įgyvendinimas</t>
  </si>
  <si>
    <r>
      <t xml:space="preserve">Priešgaisrinių tvenkinių </t>
    </r>
    <r>
      <rPr>
        <sz val="8"/>
        <rFont val="Arial"/>
        <family val="2"/>
        <charset val="186"/>
      </rPr>
      <t xml:space="preserve">seniūnijose </t>
    </r>
    <r>
      <rPr>
        <sz val="8"/>
        <rFont val="Arial"/>
        <family val="2"/>
      </rPr>
      <t>išvalymas ir sutvarkymas</t>
    </r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</si>
  <si>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</si>
  <si>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</si>
  <si>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</si>
  <si>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</si>
  <si>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Kiti finansavimo šaltiniai </t>
    </r>
    <r>
      <rPr>
        <b/>
        <sz val="8"/>
        <rFont val="Arial"/>
        <family val="2"/>
      </rPr>
      <t>KT</t>
    </r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</si>
  <si>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</si>
  <si>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</si>
  <si>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</si>
  <si>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Kitos dotacijos ir lėšos iš kitų valdymo lygių </t>
    </r>
    <r>
      <rPr>
        <b/>
        <sz val="10"/>
        <rFont val="Arial"/>
        <family val="2"/>
      </rPr>
      <t>VBP</t>
    </r>
  </si>
  <si>
    <t>3.1.1.53.</t>
  </si>
  <si>
    <t>Paviršinio lietaus vandens surinkimo sistemos įrengimas paviršinio lietaus vandens surinkimui ir nuvedimui nuo daugiabučio (Gargždai, Klaipėdos g. 22) teritorijos</t>
  </si>
  <si>
    <t>Paviršinio lietaus vandens surinkimo sistemų projektavimas Dovilų mstl. Klaipėdos ir Žemaitės g. sankryžoje</t>
  </si>
  <si>
    <t>3.2.2.16.</t>
  </si>
  <si>
    <t>Geriamojo vandens gavybos gręžinio įrengimas valstybinėje žemėje šalia Savivaldybės būsto adresu Priekulės sen., Jokšų k., Meldų g. 1</t>
  </si>
  <si>
    <t>LAAIF</t>
  </si>
  <si>
    <t>Lietaus vandens nuvedimo sistemos nuo teismo pastato iki Minijos upės projektavimas ir darbai, lietaus vandens valymo įrenginių projektavimas ir statyba</t>
  </si>
  <si>
    <t>15.10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</si>
</sst>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0"/>
      <name val="Arial"/>
      <charset val="186"/>
    </font>
    <font>
      <sz val="7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name val="Arial"/>
      <family val="2"/>
    </font>
    <font>
      <sz val="8"/>
      <color theme="1"/>
      <name val="Arial"/>
      <family val="2"/>
    </font>
    <font>
      <sz val="8"/>
      <name val="Times New Roman"/>
      <family val="1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8">
    <xf numFmtId="0" fontId="0" fillId="0" borderId="0" xfId="0"/>
    <xf numFmtId="0" fontId="1" fillId="0" borderId="0" xfId="0" applyFont="1"/>
    <xf numFmtId="0" fontId="1" fillId="0" borderId="0" xfId="0" applyFont="1" applyFill="1"/>
    <xf numFmtId="164" fontId="1" fillId="0" borderId="0" xfId="0" applyNumberFormat="1" applyFont="1" applyFill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5" fontId="5" fillId="5" borderId="29" xfId="0" applyNumberFormat="1" applyFont="1" applyFill="1" applyBorder="1" applyAlignment="1">
      <alignment horizontal="center" vertical="center" wrapText="1"/>
    </xf>
    <xf numFmtId="165" fontId="5" fillId="5" borderId="30" xfId="0" applyNumberFormat="1" applyFont="1" applyFill="1" applyBorder="1" applyAlignment="1">
      <alignment horizontal="center" vertical="center" wrapText="1"/>
    </xf>
    <xf numFmtId="165" fontId="6" fillId="6" borderId="29" xfId="0" applyNumberFormat="1" applyFont="1" applyFill="1" applyBorder="1" applyAlignment="1">
      <alignment horizontal="center" vertical="center" wrapText="1"/>
    </xf>
    <xf numFmtId="165" fontId="6" fillId="6" borderId="30" xfId="0" applyNumberFormat="1" applyFont="1" applyFill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/>
    </xf>
    <xf numFmtId="165" fontId="6" fillId="0" borderId="15" xfId="0" applyNumberFormat="1" applyFont="1" applyFill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165" fontId="6" fillId="0" borderId="33" xfId="0" applyNumberFormat="1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center" vertical="center"/>
    </xf>
    <xf numFmtId="165" fontId="6" fillId="0" borderId="30" xfId="0" applyNumberFormat="1" applyFont="1" applyBorder="1" applyAlignment="1">
      <alignment horizontal="center" vertical="center"/>
    </xf>
    <xf numFmtId="165" fontId="6" fillId="0" borderId="24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6" fillId="0" borderId="36" xfId="0" applyNumberFormat="1" applyFont="1" applyBorder="1" applyAlignment="1">
      <alignment horizontal="center" vertical="center"/>
    </xf>
    <xf numFmtId="165" fontId="6" fillId="0" borderId="38" xfId="0" applyNumberFormat="1" applyFont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39" xfId="0" applyNumberFormat="1" applyFont="1" applyBorder="1" applyAlignment="1">
      <alignment horizontal="center" vertical="center"/>
    </xf>
    <xf numFmtId="165" fontId="5" fillId="0" borderId="15" xfId="0" applyNumberFormat="1" applyFont="1" applyBorder="1" applyAlignment="1">
      <alignment horizontal="centerContinuous" vertical="center" wrapText="1"/>
    </xf>
    <xf numFmtId="165" fontId="5" fillId="0" borderId="16" xfId="0" applyNumberFormat="1" applyFont="1" applyBorder="1" applyAlignment="1">
      <alignment horizontal="center" vertical="center" textRotation="90"/>
    </xf>
    <xf numFmtId="165" fontId="5" fillId="0" borderId="16" xfId="0" applyNumberFormat="1" applyFont="1" applyBorder="1" applyAlignment="1">
      <alignment horizontal="center" vertical="center" textRotation="90" wrapText="1"/>
    </xf>
    <xf numFmtId="165" fontId="5" fillId="3" borderId="41" xfId="0" applyNumberFormat="1" applyFont="1" applyFill="1" applyBorder="1" applyAlignment="1">
      <alignment horizontal="center" vertical="center"/>
    </xf>
    <xf numFmtId="165" fontId="5" fillId="3" borderId="30" xfId="0" applyNumberFormat="1" applyFont="1" applyFill="1" applyBorder="1" applyAlignment="1">
      <alignment horizontal="center" vertical="center"/>
    </xf>
    <xf numFmtId="165" fontId="5" fillId="3" borderId="31" xfId="0" applyNumberFormat="1" applyFont="1" applyFill="1" applyBorder="1" applyAlignment="1">
      <alignment horizontal="center" vertical="center"/>
    </xf>
    <xf numFmtId="165" fontId="5" fillId="0" borderId="42" xfId="0" applyNumberFormat="1" applyFont="1" applyFill="1" applyBorder="1" applyAlignment="1">
      <alignment horizontal="center" vertical="center"/>
    </xf>
    <xf numFmtId="165" fontId="5" fillId="0" borderId="40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5" fillId="3" borderId="29" xfId="0" applyNumberFormat="1" applyFont="1" applyFill="1" applyBorder="1" applyAlignment="1">
      <alignment horizontal="center" vertical="center"/>
    </xf>
    <xf numFmtId="165" fontId="5" fillId="0" borderId="38" xfId="0" applyNumberFormat="1" applyFont="1" applyFill="1" applyBorder="1" applyAlignment="1">
      <alignment horizontal="center" vertical="center"/>
    </xf>
    <xf numFmtId="165" fontId="5" fillId="0" borderId="5" xfId="0" applyNumberFormat="1" applyFont="1" applyFill="1" applyBorder="1" applyAlignment="1">
      <alignment horizontal="center" vertical="center"/>
    </xf>
    <xf numFmtId="165" fontId="6" fillId="4" borderId="0" xfId="0" applyNumberFormat="1" applyFont="1" applyFill="1" applyBorder="1"/>
    <xf numFmtId="165" fontId="5" fillId="4" borderId="0" xfId="0" applyNumberFormat="1" applyFont="1" applyFill="1" applyBorder="1"/>
    <xf numFmtId="165" fontId="6" fillId="0" borderId="0" xfId="0" applyNumberFormat="1" applyFont="1"/>
    <xf numFmtId="165" fontId="5" fillId="0" borderId="0" xfId="0" applyNumberFormat="1" applyFont="1"/>
    <xf numFmtId="0" fontId="1" fillId="0" borderId="0" xfId="0" applyFont="1" applyFill="1" applyAlignment="1">
      <alignment horizontal="left" vertical="center"/>
    </xf>
    <xf numFmtId="165" fontId="5" fillId="0" borderId="43" xfId="0" applyNumberFormat="1" applyFont="1" applyFill="1" applyBorder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8" fillId="0" borderId="15" xfId="0" applyNumberFormat="1" applyFont="1" applyFill="1" applyBorder="1" applyAlignment="1">
      <alignment horizontal="center" vertical="center"/>
    </xf>
    <xf numFmtId="165" fontId="5" fillId="3" borderId="35" xfId="0" applyNumberFormat="1" applyFont="1" applyFill="1" applyBorder="1" applyAlignment="1">
      <alignment horizontal="center" vertical="center"/>
    </xf>
    <xf numFmtId="165" fontId="8" fillId="3" borderId="35" xfId="0" applyNumberFormat="1" applyFont="1" applyFill="1" applyBorder="1" applyAlignment="1">
      <alignment horizontal="center" vertical="center"/>
    </xf>
    <xf numFmtId="165" fontId="5" fillId="4" borderId="4" xfId="0" applyNumberFormat="1" applyFont="1" applyFill="1" applyBorder="1" applyAlignment="1">
      <alignment horizontal="center" vertical="center"/>
    </xf>
    <xf numFmtId="165" fontId="8" fillId="4" borderId="4" xfId="0" applyNumberFormat="1" applyFont="1" applyFill="1" applyBorder="1" applyAlignment="1">
      <alignment horizontal="center" vertical="center"/>
    </xf>
    <xf numFmtId="165" fontId="8" fillId="4" borderId="3" xfId="0" applyNumberFormat="1" applyFont="1" applyFill="1" applyBorder="1" applyAlignment="1">
      <alignment horizontal="center" vertical="center"/>
    </xf>
    <xf numFmtId="165" fontId="5" fillId="4" borderId="3" xfId="0" applyNumberFormat="1" applyFont="1" applyFill="1" applyBorder="1" applyAlignment="1">
      <alignment horizontal="center" vertical="center"/>
    </xf>
    <xf numFmtId="165" fontId="8" fillId="3" borderId="41" xfId="0" applyNumberFormat="1" applyFont="1" applyFill="1" applyBorder="1" applyAlignment="1">
      <alignment horizontal="center" vertical="center"/>
    </xf>
    <xf numFmtId="165" fontId="8" fillId="3" borderId="30" xfId="0" applyNumberFormat="1" applyFont="1" applyFill="1" applyBorder="1" applyAlignment="1">
      <alignment horizontal="center" vertical="center"/>
    </xf>
    <xf numFmtId="165" fontId="5" fillId="0" borderId="44" xfId="0" applyNumberFormat="1" applyFont="1" applyFill="1" applyBorder="1" applyAlignment="1">
      <alignment horizontal="center" vertical="center"/>
    </xf>
    <xf numFmtId="165" fontId="9" fillId="4" borderId="44" xfId="0" applyNumberFormat="1" applyFont="1" applyFill="1" applyBorder="1" applyAlignment="1">
      <alignment horizontal="center" vertical="center"/>
    </xf>
    <xf numFmtId="165" fontId="9" fillId="4" borderId="4" xfId="0" applyNumberFormat="1" applyFont="1" applyFill="1" applyBorder="1" applyAlignment="1">
      <alignment horizontal="center" vertical="center"/>
    </xf>
    <xf numFmtId="165" fontId="9" fillId="4" borderId="3" xfId="0" applyNumberFormat="1" applyFont="1" applyFill="1" applyBorder="1" applyAlignment="1">
      <alignment horizontal="center" vertical="center"/>
    </xf>
    <xf numFmtId="165" fontId="9" fillId="3" borderId="41" xfId="0" applyNumberFormat="1" applyFont="1" applyFill="1" applyBorder="1" applyAlignment="1">
      <alignment horizontal="center" vertical="center"/>
    </xf>
    <xf numFmtId="165" fontId="9" fillId="3" borderId="30" xfId="0" applyNumberFormat="1" applyFont="1" applyFill="1" applyBorder="1" applyAlignment="1">
      <alignment horizontal="center" vertical="center"/>
    </xf>
    <xf numFmtId="165" fontId="9" fillId="3" borderId="35" xfId="0" applyNumberFormat="1" applyFont="1" applyFill="1" applyBorder="1" applyAlignment="1">
      <alignment horizontal="center" vertical="center"/>
    </xf>
    <xf numFmtId="165" fontId="9" fillId="0" borderId="44" xfId="0" applyNumberFormat="1" applyFont="1" applyFill="1" applyBorder="1" applyAlignment="1">
      <alignment horizontal="center" vertical="center"/>
    </xf>
    <xf numFmtId="165" fontId="8" fillId="0" borderId="44" xfId="0" applyNumberFormat="1" applyFont="1" applyFill="1" applyBorder="1" applyAlignment="1">
      <alignment horizontal="center" vertical="center"/>
    </xf>
    <xf numFmtId="165" fontId="5" fillId="0" borderId="46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/>
    </xf>
    <xf numFmtId="165" fontId="9" fillId="0" borderId="46" xfId="0" applyNumberFormat="1" applyFont="1" applyFill="1" applyBorder="1" applyAlignment="1">
      <alignment horizontal="center" vertical="center"/>
    </xf>
    <xf numFmtId="165" fontId="8" fillId="0" borderId="47" xfId="0" applyNumberFormat="1" applyFont="1" applyFill="1" applyBorder="1" applyAlignment="1">
      <alignment horizontal="center" vertical="center"/>
    </xf>
    <xf numFmtId="165" fontId="8" fillId="0" borderId="46" xfId="0" applyNumberFormat="1" applyFont="1" applyFill="1" applyBorder="1" applyAlignment="1">
      <alignment horizontal="center" vertical="center"/>
    </xf>
    <xf numFmtId="165" fontId="5" fillId="0" borderId="47" xfId="0" applyNumberFormat="1" applyFont="1" applyFill="1" applyBorder="1" applyAlignment="1">
      <alignment horizontal="center" vertical="center"/>
    </xf>
    <xf numFmtId="165" fontId="5" fillId="0" borderId="22" xfId="0" applyNumberFormat="1" applyFont="1" applyFill="1" applyBorder="1" applyAlignment="1">
      <alignment horizontal="center" vertical="center"/>
    </xf>
    <xf numFmtId="165" fontId="5" fillId="3" borderId="20" xfId="0" applyNumberFormat="1" applyFont="1" applyFill="1" applyBorder="1" applyAlignment="1">
      <alignment horizontal="center" vertical="center"/>
    </xf>
    <xf numFmtId="165" fontId="5" fillId="3" borderId="22" xfId="0" applyNumberFormat="1" applyFont="1" applyFill="1" applyBorder="1" applyAlignment="1">
      <alignment horizontal="center" vertical="center"/>
    </xf>
    <xf numFmtId="165" fontId="9" fillId="0" borderId="42" xfId="0" applyNumberFormat="1" applyFont="1" applyFill="1" applyBorder="1" applyAlignment="1">
      <alignment horizontal="center" vertical="center"/>
    </xf>
    <xf numFmtId="165" fontId="5" fillId="0" borderId="45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165" fontId="5" fillId="0" borderId="21" xfId="0" applyNumberFormat="1" applyFont="1" applyFill="1" applyBorder="1" applyAlignment="1">
      <alignment horizontal="center" vertical="center"/>
    </xf>
    <xf numFmtId="165" fontId="5" fillId="0" borderId="26" xfId="0" applyNumberFormat="1" applyFont="1" applyFill="1" applyBorder="1" applyAlignment="1">
      <alignment horizontal="center" vertical="center"/>
    </xf>
    <xf numFmtId="165" fontId="9" fillId="0" borderId="21" xfId="0" applyNumberFormat="1" applyFont="1" applyFill="1" applyBorder="1" applyAlignment="1">
      <alignment horizontal="center" vertical="center"/>
    </xf>
    <xf numFmtId="165" fontId="8" fillId="3" borderId="31" xfId="0" applyNumberFormat="1" applyFont="1" applyFill="1" applyBorder="1" applyAlignment="1">
      <alignment horizontal="center" vertical="center"/>
    </xf>
    <xf numFmtId="165" fontId="5" fillId="0" borderId="41" xfId="0" applyNumberFormat="1" applyFont="1" applyFill="1" applyBorder="1" applyAlignment="1">
      <alignment horizontal="center" vertical="center"/>
    </xf>
    <xf numFmtId="165" fontId="5" fillId="0" borderId="31" xfId="0" applyNumberFormat="1" applyFont="1" applyFill="1" applyBorder="1" applyAlignment="1">
      <alignment horizontal="center" vertical="center"/>
    </xf>
    <xf numFmtId="165" fontId="5" fillId="0" borderId="35" xfId="0" applyNumberFormat="1" applyFont="1" applyFill="1" applyBorder="1" applyAlignment="1">
      <alignment horizontal="center" vertical="center"/>
    </xf>
    <xf numFmtId="165" fontId="5" fillId="0" borderId="14" xfId="0" applyNumberFormat="1" applyFont="1" applyFill="1" applyBorder="1" applyAlignment="1">
      <alignment horizontal="center" vertical="center"/>
    </xf>
    <xf numFmtId="165" fontId="5" fillId="2" borderId="31" xfId="0" applyNumberFormat="1" applyFont="1" applyFill="1" applyBorder="1" applyAlignment="1">
      <alignment horizontal="center" vertical="center"/>
    </xf>
    <xf numFmtId="165" fontId="5" fillId="2" borderId="30" xfId="0" applyNumberFormat="1" applyFont="1" applyFill="1" applyBorder="1" applyAlignment="1">
      <alignment horizontal="center" vertical="center"/>
    </xf>
    <xf numFmtId="165" fontId="5" fillId="2" borderId="35" xfId="0" applyNumberFormat="1" applyFont="1" applyFill="1" applyBorder="1" applyAlignment="1">
      <alignment horizontal="center" vertical="center"/>
    </xf>
    <xf numFmtId="165" fontId="5" fillId="2" borderId="41" xfId="0" applyNumberFormat="1" applyFont="1" applyFill="1" applyBorder="1" applyAlignment="1">
      <alignment horizontal="center" vertical="center"/>
    </xf>
    <xf numFmtId="165" fontId="5" fillId="3" borderId="32" xfId="0" applyNumberFormat="1" applyFont="1" applyFill="1" applyBorder="1" applyAlignment="1">
      <alignment horizontal="center" vertical="center"/>
    </xf>
    <xf numFmtId="165" fontId="8" fillId="0" borderId="45" xfId="0" applyNumberFormat="1" applyFont="1" applyFill="1" applyBorder="1" applyAlignment="1">
      <alignment horizontal="center" vertical="center"/>
    </xf>
    <xf numFmtId="165" fontId="9" fillId="3" borderId="32" xfId="0" applyNumberFormat="1" applyFont="1" applyFill="1" applyBorder="1" applyAlignment="1">
      <alignment horizontal="center" vertical="center"/>
    </xf>
    <xf numFmtId="165" fontId="8" fillId="0" borderId="42" xfId="0" applyNumberFormat="1" applyFont="1" applyFill="1" applyBorder="1" applyAlignment="1">
      <alignment horizontal="center" vertical="center"/>
    </xf>
    <xf numFmtId="165" fontId="9" fillId="0" borderId="45" xfId="0" applyNumberFormat="1" applyFont="1" applyFill="1" applyBorder="1" applyAlignment="1">
      <alignment horizontal="center" vertical="center"/>
    </xf>
    <xf numFmtId="165" fontId="9" fillId="3" borderId="31" xfId="0" applyNumberFormat="1" applyFont="1" applyFill="1" applyBorder="1" applyAlignment="1">
      <alignment horizontal="center" vertical="center"/>
    </xf>
    <xf numFmtId="165" fontId="8" fillId="0" borderId="31" xfId="0" applyNumberFormat="1" applyFont="1" applyFill="1" applyBorder="1" applyAlignment="1">
      <alignment horizontal="center" vertical="center"/>
    </xf>
    <xf numFmtId="165" fontId="5" fillId="5" borderId="43" xfId="0" applyNumberFormat="1" applyFont="1" applyFill="1" applyBorder="1" applyAlignment="1">
      <alignment horizontal="center" vertical="center"/>
    </xf>
    <xf numFmtId="165" fontId="5" fillId="5" borderId="10" xfId="0" applyNumberFormat="1" applyFont="1" applyFill="1" applyBorder="1" applyAlignment="1">
      <alignment horizontal="center" vertical="center"/>
    </xf>
    <xf numFmtId="165" fontId="5" fillId="5" borderId="29" xfId="0" applyNumberFormat="1" applyFont="1" applyFill="1" applyBorder="1" applyAlignment="1">
      <alignment horizontal="center" vertical="center"/>
    </xf>
    <xf numFmtId="165" fontId="5" fillId="5" borderId="30" xfId="0" applyNumberFormat="1" applyFont="1" applyFill="1" applyBorder="1" applyAlignment="1">
      <alignment horizontal="center" vertical="center"/>
    </xf>
    <xf numFmtId="165" fontId="5" fillId="5" borderId="35" xfId="0" applyNumberFormat="1" applyFont="1" applyFill="1" applyBorder="1" applyAlignment="1">
      <alignment horizontal="center" vertical="center"/>
    </xf>
    <xf numFmtId="165" fontId="5" fillId="5" borderId="49" xfId="0" applyNumberFormat="1" applyFont="1" applyFill="1" applyBorder="1" applyAlignment="1">
      <alignment horizontal="center" vertical="center"/>
    </xf>
    <xf numFmtId="165" fontId="5" fillId="5" borderId="22" xfId="0" applyNumberFormat="1" applyFont="1" applyFill="1" applyBorder="1" applyAlignment="1">
      <alignment horizontal="center" vertical="center"/>
    </xf>
    <xf numFmtId="165" fontId="9" fillId="0" borderId="43" xfId="0" applyNumberFormat="1" applyFont="1" applyFill="1" applyBorder="1" applyAlignment="1">
      <alignment horizontal="center" vertical="center"/>
    </xf>
    <xf numFmtId="165" fontId="9" fillId="0" borderId="40" xfId="0" applyNumberFormat="1" applyFont="1" applyFill="1" applyBorder="1" applyAlignment="1">
      <alignment horizontal="center" vertical="center"/>
    </xf>
    <xf numFmtId="165" fontId="5" fillId="0" borderId="6" xfId="0" applyNumberFormat="1" applyFont="1" applyFill="1" applyBorder="1" applyAlignment="1">
      <alignment horizontal="center" vertical="center"/>
    </xf>
    <xf numFmtId="165" fontId="9" fillId="0" borderId="6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/>
    </xf>
    <xf numFmtId="165" fontId="9" fillId="0" borderId="20" xfId="0" applyNumberFormat="1" applyFont="1" applyFill="1" applyBorder="1" applyAlignment="1">
      <alignment horizontal="center" vertical="center"/>
    </xf>
    <xf numFmtId="165" fontId="5" fillId="2" borderId="29" xfId="0" applyNumberFormat="1" applyFont="1" applyFill="1" applyBorder="1" applyAlignment="1">
      <alignment horizontal="center" vertical="center" wrapText="1"/>
    </xf>
    <xf numFmtId="165" fontId="5" fillId="2" borderId="30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65" fontId="9" fillId="0" borderId="15" xfId="0" applyNumberFormat="1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165" fontId="9" fillId="0" borderId="40" xfId="0" applyNumberFormat="1" applyFont="1" applyBorder="1" applyAlignment="1">
      <alignment horizontal="center" vertical="center"/>
    </xf>
    <xf numFmtId="165" fontId="9" fillId="4" borderId="46" xfId="0" applyNumberFormat="1" applyFont="1" applyFill="1" applyBorder="1" applyAlignment="1">
      <alignment horizontal="center" vertical="center"/>
    </xf>
    <xf numFmtId="165" fontId="5" fillId="0" borderId="39" xfId="0" applyNumberFormat="1" applyFont="1" applyFill="1" applyBorder="1" applyAlignment="1">
      <alignment horizontal="center" vertical="center"/>
    </xf>
    <xf numFmtId="165" fontId="5" fillId="0" borderId="30" xfId="0" applyNumberFormat="1" applyFont="1" applyFill="1" applyBorder="1" applyAlignment="1">
      <alignment horizontal="center" vertical="center"/>
    </xf>
    <xf numFmtId="165" fontId="5" fillId="0" borderId="50" xfId="0" applyNumberFormat="1" applyFont="1" applyFill="1" applyBorder="1" applyAlignment="1">
      <alignment horizontal="center" vertical="center"/>
    </xf>
    <xf numFmtId="165" fontId="5" fillId="0" borderId="51" xfId="0" applyNumberFormat="1" applyFont="1" applyFill="1" applyBorder="1" applyAlignment="1">
      <alignment horizontal="center" vertical="center"/>
    </xf>
    <xf numFmtId="165" fontId="9" fillId="0" borderId="40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 wrapText="1"/>
    </xf>
    <xf numFmtId="165" fontId="9" fillId="0" borderId="52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165" fontId="9" fillId="0" borderId="21" xfId="0" applyNumberFormat="1" applyFont="1" applyBorder="1" applyAlignment="1">
      <alignment horizontal="center" vertical="center"/>
    </xf>
    <xf numFmtId="165" fontId="9" fillId="0" borderId="26" xfId="0" applyNumberFormat="1" applyFont="1" applyBorder="1" applyAlignment="1">
      <alignment horizontal="center" vertical="center"/>
    </xf>
    <xf numFmtId="165" fontId="9" fillId="0" borderId="47" xfId="0" applyNumberFormat="1" applyFont="1" applyFill="1" applyBorder="1" applyAlignment="1">
      <alignment horizontal="center" vertical="center" wrapText="1"/>
    </xf>
    <xf numFmtId="165" fontId="9" fillId="0" borderId="42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/>
    </xf>
    <xf numFmtId="165" fontId="9" fillId="0" borderId="9" xfId="0" applyNumberFormat="1" applyFont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/>
    </xf>
    <xf numFmtId="165" fontId="8" fillId="0" borderId="33" xfId="0" applyNumberFormat="1" applyFont="1" applyFill="1" applyBorder="1" applyAlignment="1">
      <alignment horizontal="center" vertical="center"/>
    </xf>
    <xf numFmtId="165" fontId="8" fillId="0" borderId="36" xfId="0" applyNumberFormat="1" applyFont="1" applyFill="1" applyBorder="1" applyAlignment="1">
      <alignment horizontal="center" vertical="center"/>
    </xf>
    <xf numFmtId="165" fontId="9" fillId="0" borderId="33" xfId="0" applyNumberFormat="1" applyFont="1" applyFill="1" applyBorder="1" applyAlignment="1">
      <alignment horizontal="center" vertical="center"/>
    </xf>
    <xf numFmtId="165" fontId="9" fillId="0" borderId="36" xfId="0" applyNumberFormat="1" applyFont="1" applyFill="1" applyBorder="1" applyAlignment="1">
      <alignment horizontal="center" vertical="center"/>
    </xf>
    <xf numFmtId="165" fontId="9" fillId="0" borderId="53" xfId="0" applyNumberFormat="1" applyFont="1" applyFill="1" applyBorder="1" applyAlignment="1">
      <alignment horizontal="center" vertical="center"/>
    </xf>
    <xf numFmtId="165" fontId="9" fillId="0" borderId="54" xfId="0" applyNumberFormat="1" applyFont="1" applyFill="1" applyBorder="1" applyAlignment="1">
      <alignment horizontal="center" vertical="center"/>
    </xf>
    <xf numFmtId="165" fontId="9" fillId="0" borderId="55" xfId="0" applyNumberFormat="1" applyFont="1" applyFill="1" applyBorder="1" applyAlignment="1">
      <alignment horizontal="center" vertical="center"/>
    </xf>
    <xf numFmtId="165" fontId="9" fillId="0" borderId="38" xfId="0" applyNumberFormat="1" applyFont="1" applyFill="1" applyBorder="1" applyAlignment="1">
      <alignment horizontal="center" vertical="center"/>
    </xf>
    <xf numFmtId="165" fontId="9" fillId="0" borderId="56" xfId="0" applyNumberFormat="1" applyFont="1" applyFill="1" applyBorder="1" applyAlignment="1">
      <alignment horizontal="center" vertical="center"/>
    </xf>
    <xf numFmtId="165" fontId="9" fillId="0" borderId="28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37" xfId="0" applyNumberFormat="1" applyFont="1" applyFill="1" applyBorder="1" applyAlignment="1">
      <alignment horizontal="center" vertical="center"/>
    </xf>
    <xf numFmtId="165" fontId="5" fillId="3" borderId="51" xfId="0" applyNumberFormat="1" applyFont="1" applyFill="1" applyBorder="1" applyAlignment="1">
      <alignment horizontal="center" vertical="center"/>
    </xf>
    <xf numFmtId="165" fontId="5" fillId="2" borderId="50" xfId="0" applyNumberFormat="1" applyFont="1" applyFill="1" applyBorder="1" applyAlignment="1">
      <alignment horizontal="center" vertical="center"/>
    </xf>
    <xf numFmtId="165" fontId="5" fillId="2" borderId="29" xfId="0" applyNumberFormat="1" applyFont="1" applyFill="1" applyBorder="1" applyAlignment="1">
      <alignment horizontal="center" vertical="center"/>
    </xf>
    <xf numFmtId="165" fontId="5" fillId="5" borderId="35" xfId="0" applyNumberFormat="1" applyFont="1" applyFill="1" applyBorder="1" applyAlignment="1">
      <alignment horizontal="center" vertical="center" wrapText="1"/>
    </xf>
    <xf numFmtId="165" fontId="6" fillId="6" borderId="35" xfId="0" applyNumberFormat="1" applyFont="1" applyFill="1" applyBorder="1" applyAlignment="1">
      <alignment horizontal="center" vertical="center" wrapText="1"/>
    </xf>
    <xf numFmtId="165" fontId="6" fillId="0" borderId="42" xfId="0" applyNumberFormat="1" applyFont="1" applyBorder="1" applyAlignment="1">
      <alignment horizontal="center" vertical="center"/>
    </xf>
    <xf numFmtId="165" fontId="6" fillId="0" borderId="56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28" xfId="0" applyNumberFormat="1" applyFont="1" applyBorder="1" applyAlignment="1">
      <alignment horizontal="center" vertical="center"/>
    </xf>
    <xf numFmtId="165" fontId="5" fillId="0" borderId="56" xfId="0" applyNumberFormat="1" applyFont="1" applyFill="1" applyBorder="1" applyAlignment="1">
      <alignment horizontal="center" vertical="center"/>
    </xf>
    <xf numFmtId="165" fontId="9" fillId="0" borderId="14" xfId="0" applyNumberFormat="1" applyFont="1" applyFill="1" applyBorder="1" applyAlignment="1">
      <alignment horizontal="center" vertical="center"/>
    </xf>
    <xf numFmtId="165" fontId="9" fillId="0" borderId="9" xfId="0" applyNumberFormat="1" applyFont="1" applyFill="1" applyBorder="1" applyAlignment="1">
      <alignment horizontal="center" vertical="center"/>
    </xf>
    <xf numFmtId="165" fontId="6" fillId="0" borderId="35" xfId="0" applyNumberFormat="1" applyFont="1" applyBorder="1" applyAlignment="1">
      <alignment horizontal="center" vertical="center"/>
    </xf>
    <xf numFmtId="165" fontId="6" fillId="0" borderId="44" xfId="0" applyNumberFormat="1" applyFont="1" applyBorder="1" applyAlignment="1">
      <alignment horizontal="center" vertical="center"/>
    </xf>
    <xf numFmtId="165" fontId="5" fillId="2" borderId="51" xfId="0" applyNumberFormat="1" applyFont="1" applyFill="1" applyBorder="1" applyAlignment="1">
      <alignment horizontal="center" vertical="center"/>
    </xf>
    <xf numFmtId="165" fontId="10" fillId="0" borderId="38" xfId="0" applyNumberFormat="1" applyFont="1" applyBorder="1" applyAlignment="1">
      <alignment horizontal="center" vertical="center" wrapText="1"/>
    </xf>
    <xf numFmtId="165" fontId="10" fillId="0" borderId="52" xfId="0" applyNumberFormat="1" applyFont="1" applyBorder="1" applyAlignment="1">
      <alignment horizontal="center" vertical="center"/>
    </xf>
    <xf numFmtId="165" fontId="10" fillId="0" borderId="56" xfId="0" applyNumberFormat="1" applyFont="1" applyBorder="1" applyAlignment="1">
      <alignment horizontal="center" vertical="center"/>
    </xf>
    <xf numFmtId="165" fontId="10" fillId="0" borderId="39" xfId="0" applyNumberFormat="1" applyFont="1" applyBorder="1" applyAlignment="1">
      <alignment horizontal="center" vertical="center"/>
    </xf>
    <xf numFmtId="165" fontId="10" fillId="0" borderId="52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/>
    </xf>
    <xf numFmtId="165" fontId="6" fillId="0" borderId="41" xfId="0" applyNumberFormat="1" applyFont="1" applyBorder="1" applyAlignment="1">
      <alignment horizontal="center" vertical="center"/>
    </xf>
    <xf numFmtId="165" fontId="6" fillId="0" borderId="59" xfId="0" applyNumberFormat="1" applyFont="1" applyBorder="1" applyAlignment="1">
      <alignment horizontal="center" vertical="center"/>
    </xf>
    <xf numFmtId="165" fontId="6" fillId="0" borderId="58" xfId="0" applyNumberFormat="1" applyFont="1" applyBorder="1" applyAlignment="1">
      <alignment horizontal="center" vertical="center"/>
    </xf>
    <xf numFmtId="165" fontId="6" fillId="0" borderId="34" xfId="0" applyNumberFormat="1" applyFont="1" applyBorder="1" applyAlignment="1">
      <alignment horizontal="center" vertical="center"/>
    </xf>
    <xf numFmtId="164" fontId="1" fillId="0" borderId="0" xfId="0" applyNumberFormat="1" applyFont="1" applyFill="1" applyAlignment="1">
      <alignment horizontal="left"/>
    </xf>
    <xf numFmtId="164" fontId="1" fillId="4" borderId="0" xfId="0" applyNumberFormat="1" applyFont="1" applyFill="1"/>
    <xf numFmtId="165" fontId="9" fillId="0" borderId="3" xfId="0" applyNumberFormat="1" applyFont="1" applyFill="1" applyBorder="1" applyAlignment="1">
      <alignment horizontal="center" vertical="center"/>
    </xf>
    <xf numFmtId="165" fontId="5" fillId="0" borderId="53" xfId="0" applyNumberFormat="1" applyFont="1" applyFill="1" applyBorder="1" applyAlignment="1">
      <alignment horizontal="center" vertical="center"/>
    </xf>
    <xf numFmtId="165" fontId="5" fillId="0" borderId="54" xfId="0" applyNumberFormat="1" applyFont="1" applyFill="1" applyBorder="1" applyAlignment="1">
      <alignment horizontal="center" vertical="center"/>
    </xf>
    <xf numFmtId="165" fontId="5" fillId="0" borderId="70" xfId="0" applyNumberFormat="1" applyFont="1" applyFill="1" applyBorder="1" applyAlignment="1">
      <alignment horizontal="center" vertical="center"/>
    </xf>
    <xf numFmtId="165" fontId="5" fillId="0" borderId="28" xfId="0" applyNumberFormat="1" applyFont="1" applyFill="1" applyBorder="1" applyAlignment="1">
      <alignment horizontal="center" vertical="center"/>
    </xf>
    <xf numFmtId="165" fontId="5" fillId="0" borderId="71" xfId="0" applyNumberFormat="1" applyFont="1" applyFill="1" applyBorder="1" applyAlignment="1">
      <alignment horizontal="center" vertical="center"/>
    </xf>
    <xf numFmtId="165" fontId="5" fillId="0" borderId="17" xfId="0" applyNumberFormat="1" applyFont="1" applyFill="1" applyBorder="1" applyAlignment="1">
      <alignment horizontal="center" vertical="center"/>
    </xf>
    <xf numFmtId="165" fontId="5" fillId="0" borderId="27" xfId="0" applyNumberFormat="1" applyFont="1" applyFill="1" applyBorder="1" applyAlignment="1">
      <alignment horizontal="center" vertical="center"/>
    </xf>
    <xf numFmtId="165" fontId="9" fillId="0" borderId="47" xfId="0" applyNumberFormat="1" applyFont="1" applyFill="1" applyBorder="1" applyAlignment="1">
      <alignment horizontal="center" vertical="center"/>
    </xf>
    <xf numFmtId="165" fontId="5" fillId="9" borderId="38" xfId="0" applyNumberFormat="1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>
      <alignment horizontal="center" vertical="center"/>
    </xf>
    <xf numFmtId="165" fontId="5" fillId="0" borderId="48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72" xfId="0" applyNumberFormat="1" applyFont="1" applyFill="1" applyBorder="1" applyAlignment="1">
      <alignment horizontal="center" vertical="center"/>
    </xf>
    <xf numFmtId="165" fontId="5" fillId="0" borderId="73" xfId="0" applyNumberFormat="1" applyFont="1" applyFill="1" applyBorder="1" applyAlignment="1">
      <alignment horizontal="center" vertical="center"/>
    </xf>
    <xf numFmtId="165" fontId="5" fillId="0" borderId="74" xfId="0" applyNumberFormat="1" applyFont="1" applyFill="1" applyBorder="1" applyAlignment="1">
      <alignment horizontal="center" vertical="center"/>
    </xf>
    <xf numFmtId="165" fontId="5" fillId="0" borderId="55" xfId="0" applyNumberFormat="1" applyFont="1" applyFill="1" applyBorder="1" applyAlignment="1">
      <alignment horizontal="center" vertical="center"/>
    </xf>
    <xf numFmtId="165" fontId="5" fillId="0" borderId="75" xfId="0" applyNumberFormat="1" applyFont="1" applyFill="1" applyBorder="1" applyAlignment="1">
      <alignment horizontal="center" vertical="center"/>
    </xf>
    <xf numFmtId="165" fontId="5" fillId="3" borderId="57" xfId="0" applyNumberFormat="1" applyFont="1" applyFill="1" applyBorder="1" applyAlignment="1">
      <alignment horizontal="center" vertical="center"/>
    </xf>
    <xf numFmtId="165" fontId="5" fillId="3" borderId="34" xfId="0" applyNumberFormat="1" applyFont="1" applyFill="1" applyBorder="1" applyAlignment="1">
      <alignment horizontal="center" vertical="center"/>
    </xf>
    <xf numFmtId="165" fontId="5" fillId="0" borderId="49" xfId="0" applyNumberFormat="1" applyFont="1" applyFill="1" applyBorder="1" applyAlignment="1">
      <alignment horizontal="center" vertical="center"/>
    </xf>
    <xf numFmtId="165" fontId="5" fillId="0" borderId="37" xfId="0" applyNumberFormat="1" applyFont="1" applyFill="1" applyBorder="1" applyAlignment="1">
      <alignment horizontal="center" vertical="center"/>
    </xf>
    <xf numFmtId="165" fontId="5" fillId="0" borderId="20" xfId="0" applyNumberFormat="1" applyFont="1" applyFill="1" applyBorder="1" applyAlignment="1">
      <alignment horizontal="center" vertical="center"/>
    </xf>
    <xf numFmtId="165" fontId="5" fillId="0" borderId="61" xfId="0" applyNumberFormat="1" applyFont="1" applyFill="1" applyBorder="1" applyAlignment="1">
      <alignment horizontal="center" vertical="center"/>
    </xf>
    <xf numFmtId="165" fontId="9" fillId="0" borderId="8" xfId="0" applyNumberFormat="1" applyFont="1" applyFill="1" applyBorder="1" applyAlignment="1">
      <alignment horizontal="center" vertical="center" wrapText="1"/>
    </xf>
    <xf numFmtId="165" fontId="10" fillId="0" borderId="38" xfId="0" applyNumberFormat="1" applyFont="1" applyFill="1" applyBorder="1" applyAlignment="1">
      <alignment horizontal="center" vertical="center" wrapText="1"/>
    </xf>
    <xf numFmtId="165" fontId="10" fillId="0" borderId="52" xfId="0" applyNumberFormat="1" applyFont="1" applyFill="1" applyBorder="1" applyAlignment="1">
      <alignment horizontal="center" vertical="center"/>
    </xf>
    <xf numFmtId="165" fontId="10" fillId="0" borderId="56" xfId="0" applyNumberFormat="1" applyFont="1" applyFill="1" applyBorder="1" applyAlignment="1">
      <alignment horizontal="center" vertical="center"/>
    </xf>
    <xf numFmtId="165" fontId="10" fillId="0" borderId="39" xfId="0" applyNumberFormat="1" applyFont="1" applyFill="1" applyBorder="1" applyAlignment="1">
      <alignment horizontal="center" vertical="center"/>
    </xf>
    <xf numFmtId="165" fontId="10" fillId="0" borderId="5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/>
    </xf>
    <xf numFmtId="165" fontId="9" fillId="0" borderId="15" xfId="0" applyNumberFormat="1" applyFont="1" applyFill="1" applyBorder="1" applyAlignment="1">
      <alignment horizontal="center" vertical="center" wrapText="1"/>
    </xf>
    <xf numFmtId="165" fontId="9" fillId="0" borderId="9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/>
    <xf numFmtId="0" fontId="5" fillId="0" borderId="0" xfId="0" applyFont="1" applyFill="1"/>
    <xf numFmtId="0" fontId="11" fillId="5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9" borderId="27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/>
    </xf>
    <xf numFmtId="0" fontId="11" fillId="2" borderId="34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right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56" xfId="0" applyNumberFormat="1" applyFont="1" applyFill="1" applyBorder="1" applyAlignment="1">
      <alignment vertical="center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/>
    </xf>
    <xf numFmtId="49" fontId="11" fillId="0" borderId="60" xfId="0" applyNumberFormat="1" applyFont="1" applyFill="1" applyBorder="1" applyAlignment="1">
      <alignment vertical="center"/>
    </xf>
    <xf numFmtId="0" fontId="5" fillId="5" borderId="1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4" borderId="0" xfId="0" applyFont="1" applyFill="1" applyBorder="1"/>
    <xf numFmtId="0" fontId="5" fillId="0" borderId="0" xfId="0" applyFont="1" applyFill="1" applyBorder="1"/>
    <xf numFmtId="165" fontId="5" fillId="2" borderId="35" xfId="0" applyNumberFormat="1" applyFont="1" applyFill="1" applyBorder="1" applyAlignment="1">
      <alignment horizontal="center" vertical="center" wrapText="1"/>
    </xf>
    <xf numFmtId="49" fontId="11" fillId="0" borderId="15" xfId="0" quotePrefix="1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21" xfId="0" applyNumberFormat="1" applyFont="1" applyFill="1" applyBorder="1" applyAlignment="1">
      <alignment vertical="top"/>
    </xf>
    <xf numFmtId="0" fontId="11" fillId="9" borderId="14" xfId="0" applyFont="1" applyFill="1" applyBorder="1" applyAlignment="1">
      <alignment horizontal="center" vertical="center" wrapText="1"/>
    </xf>
    <xf numFmtId="165" fontId="5" fillId="3" borderId="17" xfId="0" applyNumberFormat="1" applyFont="1" applyFill="1" applyBorder="1" applyAlignment="1">
      <alignment horizontal="center" vertical="center"/>
    </xf>
    <xf numFmtId="165" fontId="5" fillId="3" borderId="7" xfId="0" applyNumberFormat="1" applyFont="1" applyFill="1" applyBorder="1" applyAlignment="1">
      <alignment horizontal="center" vertical="center"/>
    </xf>
    <xf numFmtId="165" fontId="5" fillId="3" borderId="58" xfId="0" applyNumberFormat="1" applyFont="1" applyFill="1" applyBorder="1" applyAlignment="1">
      <alignment horizontal="center" vertical="center"/>
    </xf>
    <xf numFmtId="0" fontId="11" fillId="9" borderId="13" xfId="0" applyFont="1" applyFill="1" applyBorder="1" applyAlignment="1">
      <alignment horizontal="center" vertical="center" wrapText="1"/>
    </xf>
    <xf numFmtId="165" fontId="5" fillId="3" borderId="18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165" fontId="9" fillId="4" borderId="10" xfId="0" applyNumberFormat="1" applyFont="1" applyFill="1" applyBorder="1" applyAlignment="1">
      <alignment horizontal="center" vertical="center"/>
    </xf>
    <xf numFmtId="165" fontId="9" fillId="4" borderId="22" xfId="0" applyNumberFormat="1" applyFont="1" applyFill="1" applyBorder="1" applyAlignment="1">
      <alignment horizontal="center" vertical="center"/>
    </xf>
    <xf numFmtId="165" fontId="9" fillId="0" borderId="49" xfId="0" applyNumberFormat="1" applyFont="1" applyFill="1" applyBorder="1" applyAlignment="1">
      <alignment horizontal="center" vertical="center"/>
    </xf>
    <xf numFmtId="165" fontId="9" fillId="0" borderId="22" xfId="0" applyNumberFormat="1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165" fontId="8" fillId="3" borderId="61" xfId="0" applyNumberFormat="1" applyFont="1" applyFill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/>
    </xf>
    <xf numFmtId="165" fontId="5" fillId="3" borderId="48" xfId="0" applyNumberFormat="1" applyFont="1" applyFill="1" applyBorder="1" applyAlignment="1">
      <alignment horizontal="center" vertical="center"/>
    </xf>
    <xf numFmtId="165" fontId="5" fillId="3" borderId="10" xfId="0" applyNumberFormat="1" applyFont="1" applyFill="1" applyBorder="1" applyAlignment="1">
      <alignment horizontal="center" vertical="center"/>
    </xf>
    <xf numFmtId="165" fontId="9" fillId="3" borderId="65" xfId="0" applyNumberFormat="1" applyFont="1" applyFill="1" applyBorder="1" applyAlignment="1">
      <alignment horizontal="center" vertical="center"/>
    </xf>
    <xf numFmtId="165" fontId="9" fillId="3" borderId="58" xfId="0" applyNumberFormat="1" applyFont="1" applyFill="1" applyBorder="1" applyAlignment="1">
      <alignment horizontal="center" vertical="center"/>
    </xf>
    <xf numFmtId="165" fontId="9" fillId="3" borderId="57" xfId="0" applyNumberFormat="1" applyFont="1" applyFill="1" applyBorder="1" applyAlignment="1">
      <alignment horizontal="center" vertical="center"/>
    </xf>
    <xf numFmtId="165" fontId="9" fillId="3" borderId="34" xfId="0" applyNumberFormat="1" applyFont="1" applyFill="1" applyBorder="1" applyAlignment="1">
      <alignment horizontal="center" vertical="center"/>
    </xf>
    <xf numFmtId="165" fontId="9" fillId="4" borderId="40" xfId="0" applyNumberFormat="1" applyFont="1" applyFill="1" applyBorder="1" applyAlignment="1">
      <alignment horizontal="center" vertical="center"/>
    </xf>
    <xf numFmtId="165" fontId="9" fillId="4" borderId="53" xfId="0" applyNumberFormat="1" applyFont="1" applyFill="1" applyBorder="1" applyAlignment="1">
      <alignment horizontal="center" vertical="center"/>
    </xf>
    <xf numFmtId="165" fontId="9" fillId="4" borderId="54" xfId="0" applyNumberFormat="1" applyFont="1" applyFill="1" applyBorder="1" applyAlignment="1">
      <alignment horizontal="center" vertical="center"/>
    </xf>
    <xf numFmtId="165" fontId="9" fillId="4" borderId="70" xfId="0" applyNumberFormat="1" applyFont="1" applyFill="1" applyBorder="1" applyAlignment="1">
      <alignment horizontal="center" vertical="center"/>
    </xf>
    <xf numFmtId="165" fontId="9" fillId="0" borderId="70" xfId="0" applyNumberFormat="1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3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11" fillId="0" borderId="28" xfId="0" applyNumberFormat="1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11" fillId="3" borderId="48" xfId="0" applyFont="1" applyFill="1" applyBorder="1" applyAlignment="1">
      <alignment horizontal="right" vertical="center" wrapText="1"/>
    </xf>
    <xf numFmtId="0" fontId="11" fillId="3" borderId="61" xfId="0" applyFont="1" applyFill="1" applyBorder="1" applyAlignment="1">
      <alignment horizontal="right" vertical="center" wrapText="1"/>
    </xf>
    <xf numFmtId="0" fontId="11" fillId="3" borderId="37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11" fillId="2" borderId="41" xfId="0" applyFont="1" applyFill="1" applyBorder="1" applyAlignment="1">
      <alignment horizontal="right" vertical="center"/>
    </xf>
    <xf numFmtId="0" fontId="11" fillId="2" borderId="32" xfId="0" applyFont="1" applyFill="1" applyBorder="1" applyAlignment="1">
      <alignment horizontal="right" vertical="center"/>
    </xf>
    <xf numFmtId="0" fontId="11" fillId="2" borderId="51" xfId="0" applyFont="1" applyFill="1" applyBorder="1" applyAlignment="1">
      <alignment horizontal="right" vertical="center"/>
    </xf>
    <xf numFmtId="0" fontId="11" fillId="2" borderId="16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right" vertical="center" wrapText="1"/>
    </xf>
    <xf numFmtId="0" fontId="11" fillId="3" borderId="32" xfId="0" applyFont="1" applyFill="1" applyBorder="1" applyAlignment="1">
      <alignment horizontal="right" vertical="center" wrapText="1"/>
    </xf>
    <xf numFmtId="0" fontId="11" fillId="3" borderId="51" xfId="0" applyFont="1" applyFill="1" applyBorder="1" applyAlignment="1">
      <alignment horizontal="right" vertical="center" wrapText="1"/>
    </xf>
    <xf numFmtId="0" fontId="11" fillId="5" borderId="41" xfId="0" applyFont="1" applyFill="1" applyBorder="1" applyAlignment="1">
      <alignment horizontal="left" vertical="center" wrapText="1"/>
    </xf>
    <xf numFmtId="0" fontId="11" fillId="5" borderId="32" xfId="0" applyFont="1" applyFill="1" applyBorder="1" applyAlignment="1">
      <alignment horizontal="left" vertical="center" wrapText="1"/>
    </xf>
    <xf numFmtId="0" fontId="11" fillId="5" borderId="51" xfId="0" applyFont="1" applyFill="1" applyBorder="1" applyAlignment="1">
      <alignment horizontal="left" vertical="center" wrapText="1"/>
    </xf>
    <xf numFmtId="49" fontId="11" fillId="0" borderId="15" xfId="0" applyNumberFormat="1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 wrapText="1"/>
    </xf>
    <xf numFmtId="49" fontId="11" fillId="0" borderId="16" xfId="0" applyNumberFormat="1" applyFont="1" applyFill="1" applyBorder="1" applyAlignment="1">
      <alignment horizontal="center" vertical="center"/>
    </xf>
    <xf numFmtId="49" fontId="5" fillId="0" borderId="42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1" fillId="0" borderId="28" xfId="0" applyFont="1" applyFill="1" applyBorder="1" applyAlignment="1">
      <alignment horizontal="left" vertical="center" wrapText="1"/>
    </xf>
    <xf numFmtId="49" fontId="11" fillId="0" borderId="13" xfId="0" applyNumberFormat="1" applyFont="1" applyFill="1" applyBorder="1" applyAlignment="1">
      <alignment horizontal="center" vertical="center"/>
    </xf>
    <xf numFmtId="165" fontId="5" fillId="0" borderId="9" xfId="0" applyNumberFormat="1" applyFont="1" applyBorder="1" applyAlignment="1">
      <alignment horizontal="center" vertical="center" textRotation="90" wrapText="1"/>
    </xf>
    <xf numFmtId="165" fontId="5" fillId="0" borderId="25" xfId="0" applyNumberFormat="1" applyFont="1" applyBorder="1" applyAlignment="1">
      <alignment horizontal="center" vertical="center" textRotation="90" wrapText="1"/>
    </xf>
    <xf numFmtId="0" fontId="15" fillId="0" borderId="17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5" fillId="5" borderId="12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1" fillId="2" borderId="48" xfId="0" applyFont="1" applyFill="1" applyBorder="1" applyAlignment="1">
      <alignment horizontal="left" vertical="center" wrapText="1"/>
    </xf>
    <xf numFmtId="0" fontId="11" fillId="2" borderId="61" xfId="0" applyFont="1" applyFill="1" applyBorder="1" applyAlignment="1">
      <alignment horizontal="left" vertical="center" wrapText="1"/>
    </xf>
    <xf numFmtId="0" fontId="11" fillId="2" borderId="32" xfId="0" applyFont="1" applyFill="1" applyBorder="1" applyAlignment="1">
      <alignment horizontal="left" vertical="center" wrapText="1"/>
    </xf>
    <xf numFmtId="0" fontId="11" fillId="2" borderId="37" xfId="0" applyFont="1" applyFill="1" applyBorder="1" applyAlignment="1">
      <alignment horizontal="left" vertical="center" wrapText="1"/>
    </xf>
    <xf numFmtId="0" fontId="11" fillId="5" borderId="48" xfId="0" applyFont="1" applyFill="1" applyBorder="1" applyAlignment="1">
      <alignment horizontal="right" vertical="center"/>
    </xf>
    <xf numFmtId="0" fontId="11" fillId="5" borderId="61" xfId="0" applyFont="1" applyFill="1" applyBorder="1" applyAlignment="1">
      <alignment horizontal="right" vertical="center"/>
    </xf>
    <xf numFmtId="0" fontId="11" fillId="5" borderId="37" xfId="0" applyFont="1" applyFill="1" applyBorder="1" applyAlignment="1">
      <alignment horizontal="right" vertical="center"/>
    </xf>
    <xf numFmtId="49" fontId="12" fillId="0" borderId="15" xfId="0" applyNumberFormat="1" applyFont="1" applyFill="1" applyBorder="1" applyAlignment="1">
      <alignment horizontal="center" vertical="center"/>
    </xf>
    <xf numFmtId="49" fontId="12" fillId="0" borderId="13" xfId="0" applyNumberFormat="1" applyFont="1" applyFill="1" applyBorder="1" applyAlignment="1">
      <alignment horizontal="center" vertical="center"/>
    </xf>
    <xf numFmtId="0" fontId="11" fillId="0" borderId="6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49" fontId="5" fillId="0" borderId="42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11" fillId="0" borderId="7" xfId="0" applyNumberFormat="1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right" vertical="center"/>
    </xf>
    <xf numFmtId="0" fontId="11" fillId="2" borderId="65" xfId="0" applyFont="1" applyFill="1" applyBorder="1" applyAlignment="1">
      <alignment horizontal="right" vertical="center"/>
    </xf>
    <xf numFmtId="0" fontId="11" fillId="2" borderId="64" xfId="0" applyFont="1" applyFill="1" applyBorder="1" applyAlignment="1">
      <alignment horizontal="left" vertical="center" wrapText="1"/>
    </xf>
    <xf numFmtId="0" fontId="5" fillId="3" borderId="48" xfId="0" applyFont="1" applyFill="1" applyBorder="1" applyAlignment="1">
      <alignment horizontal="right" vertical="center" wrapText="1"/>
    </xf>
    <xf numFmtId="0" fontId="5" fillId="3" borderId="61" xfId="0" applyFont="1" applyFill="1" applyBorder="1" applyAlignment="1">
      <alignment horizontal="right" vertical="center" wrapText="1"/>
    </xf>
    <xf numFmtId="0" fontId="5" fillId="3" borderId="37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textRotation="90" wrapText="1"/>
    </xf>
    <xf numFmtId="0" fontId="11" fillId="5" borderId="64" xfId="0" applyFont="1" applyFill="1" applyBorder="1" applyAlignment="1">
      <alignment horizontal="left" vertical="center" wrapText="1"/>
    </xf>
    <xf numFmtId="49" fontId="11" fillId="4" borderId="14" xfId="0" applyNumberFormat="1" applyFont="1" applyFill="1" applyBorder="1" applyAlignment="1">
      <alignment horizontal="center" vertical="center"/>
    </xf>
    <xf numFmtId="0" fontId="14" fillId="0" borderId="41" xfId="0" applyFont="1" applyBorder="1" applyAlignment="1">
      <alignment horizontal="right" vertical="center"/>
    </xf>
    <xf numFmtId="0" fontId="14" fillId="0" borderId="32" xfId="0" applyFont="1" applyBorder="1" applyAlignment="1">
      <alignment horizontal="right" vertical="center"/>
    </xf>
    <xf numFmtId="0" fontId="14" fillId="0" borderId="51" xfId="0" applyFont="1" applyBorder="1" applyAlignment="1">
      <alignment horizontal="right" vertical="center"/>
    </xf>
    <xf numFmtId="0" fontId="11" fillId="0" borderId="24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5" borderId="48" xfId="0" applyFont="1" applyFill="1" applyBorder="1" applyAlignment="1">
      <alignment horizontal="right" vertical="center" wrapText="1"/>
    </xf>
    <xf numFmtId="0" fontId="11" fillId="5" borderId="61" xfId="0" applyFont="1" applyFill="1" applyBorder="1" applyAlignment="1">
      <alignment horizontal="right" vertical="center" wrapText="1"/>
    </xf>
    <xf numFmtId="0" fontId="11" fillId="5" borderId="37" xfId="0" applyFont="1" applyFill="1" applyBorder="1" applyAlignment="1">
      <alignment horizontal="right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165" fontId="5" fillId="0" borderId="40" xfId="0" applyNumberFormat="1" applyFont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textRotation="90"/>
    </xf>
    <xf numFmtId="165" fontId="5" fillId="0" borderId="12" xfId="0" applyNumberFormat="1" applyFont="1" applyBorder="1" applyAlignment="1">
      <alignment horizontal="center" vertical="center" textRotation="90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horizontal="center" vertical="center" wrapText="1"/>
    </xf>
    <xf numFmtId="0" fontId="5" fillId="0" borderId="66" xfId="0" applyFont="1" applyFill="1" applyBorder="1" applyAlignment="1">
      <alignment horizontal="left" vertical="center" wrapText="1"/>
    </xf>
    <xf numFmtId="0" fontId="5" fillId="0" borderId="6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68" xfId="0" applyFont="1" applyFill="1" applyBorder="1" applyAlignment="1">
      <alignment horizontal="center" vertical="center" textRotation="90" wrapText="1"/>
    </xf>
    <xf numFmtId="0" fontId="5" fillId="0" borderId="23" xfId="0" applyFont="1" applyFill="1" applyBorder="1" applyAlignment="1">
      <alignment horizontal="center" vertical="center" textRotation="90" wrapText="1"/>
    </xf>
    <xf numFmtId="0" fontId="5" fillId="0" borderId="11" xfId="0" applyFont="1" applyFill="1" applyBorder="1" applyAlignment="1">
      <alignment horizontal="center" vertical="center" textRotation="90" wrapText="1"/>
    </xf>
    <xf numFmtId="0" fontId="11" fillId="8" borderId="64" xfId="0" applyFont="1" applyFill="1" applyBorder="1" applyAlignment="1">
      <alignment horizontal="left" vertical="center" wrapText="1"/>
    </xf>
    <xf numFmtId="165" fontId="5" fillId="0" borderId="65" xfId="0" applyNumberFormat="1" applyFont="1" applyFill="1" applyBorder="1" applyAlignment="1">
      <alignment horizontal="center"/>
    </xf>
    <xf numFmtId="0" fontId="6" fillId="0" borderId="65" xfId="0" applyFont="1" applyBorder="1" applyAlignment="1">
      <alignment horizontal="right"/>
    </xf>
    <xf numFmtId="0" fontId="5" fillId="0" borderId="66" xfId="0" applyFont="1" applyBorder="1" applyAlignment="1">
      <alignment horizontal="center" vertical="center" textRotation="90" wrapText="1"/>
    </xf>
    <xf numFmtId="0" fontId="5" fillId="0" borderId="67" xfId="0" applyFont="1" applyBorder="1" applyAlignment="1">
      <alignment horizontal="center" vertical="center" textRotation="90" wrapText="1"/>
    </xf>
    <xf numFmtId="0" fontId="5" fillId="0" borderId="23" xfId="0" applyFont="1" applyBorder="1" applyAlignment="1">
      <alignment vertical="center" textRotation="90" wrapText="1"/>
    </xf>
    <xf numFmtId="0" fontId="5" fillId="0" borderId="11" xfId="0" applyFont="1" applyBorder="1" applyAlignment="1">
      <alignment vertical="center" textRotation="90" wrapText="1"/>
    </xf>
    <xf numFmtId="0" fontId="11" fillId="7" borderId="64" xfId="0" applyFont="1" applyFill="1" applyBorder="1" applyAlignment="1">
      <alignment horizontal="left" vertical="center" wrapText="1"/>
    </xf>
    <xf numFmtId="0" fontId="11" fillId="2" borderId="66" xfId="0" applyFont="1" applyFill="1" applyBorder="1" applyAlignment="1">
      <alignment horizontal="left" vertical="center" wrapText="1"/>
    </xf>
    <xf numFmtId="49" fontId="12" fillId="0" borderId="14" xfId="0" applyNumberFormat="1" applyFont="1" applyFill="1" applyBorder="1" applyAlignment="1">
      <alignment horizontal="center" vertical="center"/>
    </xf>
    <xf numFmtId="0" fontId="5" fillId="0" borderId="69" xfId="0" applyFont="1" applyBorder="1" applyAlignment="1">
      <alignment horizontal="center" vertical="center" textRotation="90" wrapText="1"/>
    </xf>
    <xf numFmtId="0" fontId="5" fillId="0" borderId="16" xfId="0" applyFont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right" vertical="center"/>
    </xf>
    <xf numFmtId="0" fontId="11" fillId="2" borderId="61" xfId="0" applyFont="1" applyFill="1" applyBorder="1" applyAlignment="1">
      <alignment horizontal="right" vertical="center"/>
    </xf>
    <xf numFmtId="0" fontId="11" fillId="2" borderId="37" xfId="0" applyFont="1" applyFill="1" applyBorder="1" applyAlignment="1">
      <alignment horizontal="right" vertical="center"/>
    </xf>
    <xf numFmtId="0" fontId="5" fillId="10" borderId="16" xfId="0" applyFont="1" applyFill="1" applyBorder="1" applyAlignment="1">
      <alignment horizontal="left" vertical="center" wrapText="1"/>
    </xf>
    <xf numFmtId="0" fontId="5" fillId="10" borderId="28" xfId="0" applyFont="1" applyFill="1" applyBorder="1" applyAlignment="1">
      <alignment horizontal="left" vertical="center" wrapText="1"/>
    </xf>
    <xf numFmtId="0" fontId="5" fillId="10" borderId="58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/>
    </xf>
    <xf numFmtId="0" fontId="14" fillId="6" borderId="48" xfId="0" applyFont="1" applyFill="1" applyBorder="1" applyAlignment="1">
      <alignment horizontal="right" vertical="center" wrapText="1"/>
    </xf>
    <xf numFmtId="0" fontId="14" fillId="6" borderId="61" xfId="0" applyFont="1" applyFill="1" applyBorder="1" applyAlignment="1">
      <alignment horizontal="right" vertical="center" wrapText="1"/>
    </xf>
    <xf numFmtId="0" fontId="14" fillId="6" borderId="37" xfId="0" applyFont="1" applyFill="1" applyBorder="1" applyAlignment="1">
      <alignment horizontal="righ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62" xfId="0" applyFont="1" applyBorder="1" applyAlignment="1">
      <alignment horizontal="left" vertical="center" wrapText="1"/>
    </xf>
    <xf numFmtId="0" fontId="11" fillId="0" borderId="63" xfId="0" applyFont="1" applyBorder="1" applyAlignment="1">
      <alignment horizontal="left" vertical="center" wrapText="1"/>
    </xf>
    <xf numFmtId="0" fontId="11" fillId="0" borderId="44" xfId="0" applyFont="1" applyBorder="1" applyAlignment="1">
      <alignment horizontal="left" vertical="center" wrapText="1"/>
    </xf>
    <xf numFmtId="0" fontId="11" fillId="0" borderId="45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 wrapText="1"/>
    </xf>
    <xf numFmtId="0" fontId="13" fillId="5" borderId="12" xfId="0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right" vertical="center" wrapText="1"/>
    </xf>
    <xf numFmtId="0" fontId="11" fillId="2" borderId="61" xfId="0" applyFont="1" applyFill="1" applyBorder="1" applyAlignment="1">
      <alignment horizontal="right" vertical="center" wrapText="1"/>
    </xf>
    <xf numFmtId="0" fontId="11" fillId="2" borderId="37" xfId="0" applyFont="1" applyFill="1" applyBorder="1" applyAlignment="1">
      <alignment horizontal="right" vertical="center" wrapText="1"/>
    </xf>
    <xf numFmtId="49" fontId="11" fillId="0" borderId="21" xfId="0" applyNumberFormat="1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 wrapText="1"/>
    </xf>
    <xf numFmtId="0" fontId="11" fillId="2" borderId="41" xfId="0" applyFont="1" applyFill="1" applyBorder="1" applyAlignment="1">
      <alignment horizontal="left" vertical="center" wrapText="1"/>
    </xf>
    <xf numFmtId="0" fontId="11" fillId="2" borderId="51" xfId="0" applyFont="1" applyFill="1" applyBorder="1" applyAlignment="1">
      <alignment horizontal="left" vertical="center" wrapText="1"/>
    </xf>
    <xf numFmtId="0" fontId="11" fillId="2" borderId="41" xfId="0" applyFont="1" applyFill="1" applyBorder="1" applyAlignment="1">
      <alignment horizontal="left" vertical="center"/>
    </xf>
    <xf numFmtId="0" fontId="11" fillId="2" borderId="32" xfId="0" applyFont="1" applyFill="1" applyBorder="1" applyAlignment="1">
      <alignment horizontal="left" vertical="center"/>
    </xf>
    <xf numFmtId="0" fontId="11" fillId="2" borderId="51" xfId="0" applyFont="1" applyFill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16"/>
  <sheetViews>
    <sheetView showZeros="0" tabSelected="1" topLeftCell="A161" zoomScale="85" zoomScaleNormal="85" zoomScaleSheetLayoutView="115" workbookViewId="0">
      <selection activeCell="Z180" sqref="Z180"/>
    </sheetView>
  </sheetViews>
  <sheetFormatPr defaultRowHeight="11.25" x14ac:dyDescent="0.2"/>
  <cols>
    <col min="1" max="1" width="3.28515625" style="7" customWidth="1"/>
    <col min="2" max="2" width="3.42578125" style="7" customWidth="1"/>
    <col min="3" max="3" width="3.85546875" style="7" customWidth="1"/>
    <col min="4" max="4" width="18.140625" style="42" customWidth="1"/>
    <col min="5" max="5" width="5.42578125" style="1" customWidth="1"/>
    <col min="6" max="6" width="9.28515625" style="2" customWidth="1"/>
    <col min="7" max="7" width="8.85546875" style="7" customWidth="1"/>
    <col min="8" max="8" width="4.42578125" style="1" customWidth="1"/>
    <col min="9" max="9" width="7.85546875" style="40" customWidth="1"/>
    <col min="10" max="10" width="8.28515625" style="41" customWidth="1"/>
    <col min="11" max="11" width="6.28515625" style="41" customWidth="1"/>
    <col min="12" max="12" width="7.140625" style="41" customWidth="1"/>
    <col min="13" max="13" width="7.140625" style="40" customWidth="1"/>
    <col min="14" max="14" width="6.42578125" style="41" customWidth="1"/>
    <col min="15" max="15" width="6.5703125" style="41" customWidth="1"/>
    <col min="16" max="16" width="6.85546875" style="41" customWidth="1"/>
    <col min="17" max="17" width="7.140625" style="40" customWidth="1"/>
    <col min="18" max="18" width="6.28515625" style="41" customWidth="1"/>
    <col min="19" max="19" width="6.42578125" style="41" customWidth="1"/>
    <col min="20" max="20" width="7.7109375" style="41" customWidth="1"/>
    <col min="21" max="21" width="7.140625" style="40" customWidth="1"/>
    <col min="22" max="22" width="6.28515625" style="41" customWidth="1"/>
    <col min="23" max="23" width="6.42578125" style="41" customWidth="1"/>
    <col min="24" max="24" width="6.7109375" style="41" customWidth="1"/>
    <col min="25" max="25" width="7.140625" style="3" customWidth="1"/>
    <col min="26" max="26" width="9.5703125" style="3" bestFit="1" customWidth="1"/>
    <col min="27" max="28" width="9.140625" style="3"/>
    <col min="29" max="16384" width="9.140625" style="1"/>
  </cols>
  <sheetData>
    <row r="1" spans="1:28" ht="47.25" customHeight="1" x14ac:dyDescent="0.2">
      <c r="A1" s="211"/>
      <c r="B1" s="211"/>
      <c r="C1" s="211"/>
      <c r="D1" s="212"/>
      <c r="E1" s="213"/>
      <c r="F1" s="214"/>
      <c r="G1" s="211"/>
      <c r="H1" s="213"/>
      <c r="P1" s="370" t="s">
        <v>145</v>
      </c>
      <c r="Q1" s="370"/>
      <c r="R1" s="370"/>
      <c r="S1" s="370"/>
      <c r="T1" s="370"/>
      <c r="U1" s="370"/>
      <c r="V1" s="370"/>
      <c r="W1" s="370"/>
      <c r="X1" s="370"/>
    </row>
    <row r="2" spans="1:28" ht="15.75" x14ac:dyDescent="0.25">
      <c r="A2" s="439" t="s">
        <v>146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  <c r="P2" s="440"/>
      <c r="Q2" s="440"/>
      <c r="R2" s="440"/>
      <c r="S2" s="440"/>
      <c r="T2" s="440"/>
      <c r="U2" s="440"/>
      <c r="V2" s="440"/>
      <c r="W2" s="440"/>
      <c r="X2" s="440"/>
    </row>
    <row r="3" spans="1:28" ht="12" thickBot="1" x14ac:dyDescent="0.25">
      <c r="A3" s="456"/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  <c r="W3" s="455" t="s">
        <v>105</v>
      </c>
      <c r="X3" s="455"/>
    </row>
    <row r="4" spans="1:28" ht="11.25" customHeight="1" x14ac:dyDescent="0.2">
      <c r="A4" s="416" t="s">
        <v>0</v>
      </c>
      <c r="B4" s="457" t="s">
        <v>1</v>
      </c>
      <c r="C4" s="416" t="s">
        <v>2</v>
      </c>
      <c r="D4" s="448" t="s">
        <v>23</v>
      </c>
      <c r="E4" s="416" t="s">
        <v>22</v>
      </c>
      <c r="F4" s="450" t="s">
        <v>3</v>
      </c>
      <c r="G4" s="457" t="s">
        <v>44</v>
      </c>
      <c r="H4" s="416" t="s">
        <v>4</v>
      </c>
      <c r="I4" s="441" t="s">
        <v>142</v>
      </c>
      <c r="J4" s="442"/>
      <c r="K4" s="442"/>
      <c r="L4" s="443"/>
      <c r="M4" s="441" t="s">
        <v>143</v>
      </c>
      <c r="N4" s="442"/>
      <c r="O4" s="442"/>
      <c r="P4" s="443"/>
      <c r="Q4" s="441" t="s">
        <v>100</v>
      </c>
      <c r="R4" s="442"/>
      <c r="S4" s="442"/>
      <c r="T4" s="443"/>
      <c r="U4" s="441" t="s">
        <v>144</v>
      </c>
      <c r="V4" s="442"/>
      <c r="W4" s="442"/>
      <c r="X4" s="443"/>
    </row>
    <row r="5" spans="1:28" ht="11.25" customHeight="1" x14ac:dyDescent="0.2">
      <c r="A5" s="417"/>
      <c r="B5" s="458"/>
      <c r="C5" s="417"/>
      <c r="D5" s="449"/>
      <c r="E5" s="417"/>
      <c r="F5" s="451"/>
      <c r="G5" s="458"/>
      <c r="H5" s="417"/>
      <c r="I5" s="444" t="s">
        <v>6</v>
      </c>
      <c r="J5" s="446" t="s">
        <v>12</v>
      </c>
      <c r="K5" s="446"/>
      <c r="L5" s="447"/>
      <c r="M5" s="444" t="s">
        <v>6</v>
      </c>
      <c r="N5" s="446" t="s">
        <v>12</v>
      </c>
      <c r="O5" s="446"/>
      <c r="P5" s="447"/>
      <c r="Q5" s="444" t="s">
        <v>6</v>
      </c>
      <c r="R5" s="446" t="s">
        <v>12</v>
      </c>
      <c r="S5" s="446"/>
      <c r="T5" s="447"/>
      <c r="U5" s="444" t="s">
        <v>6</v>
      </c>
      <c r="V5" s="446" t="s">
        <v>12</v>
      </c>
      <c r="W5" s="446"/>
      <c r="X5" s="447"/>
    </row>
    <row r="6" spans="1:28" ht="11.25" customHeight="1" x14ac:dyDescent="0.2">
      <c r="A6" s="418"/>
      <c r="B6" s="458"/>
      <c r="C6" s="418"/>
      <c r="D6" s="449"/>
      <c r="E6" s="459"/>
      <c r="F6" s="452"/>
      <c r="G6" s="458"/>
      <c r="H6" s="418"/>
      <c r="I6" s="444"/>
      <c r="J6" s="26" t="s">
        <v>5</v>
      </c>
      <c r="K6" s="26"/>
      <c r="L6" s="377" t="s">
        <v>7</v>
      </c>
      <c r="M6" s="444"/>
      <c r="N6" s="26" t="s">
        <v>5</v>
      </c>
      <c r="O6" s="26"/>
      <c r="P6" s="377" t="s">
        <v>7</v>
      </c>
      <c r="Q6" s="444"/>
      <c r="R6" s="26" t="s">
        <v>5</v>
      </c>
      <c r="S6" s="26"/>
      <c r="T6" s="377" t="s">
        <v>7</v>
      </c>
      <c r="U6" s="444"/>
      <c r="V6" s="26" t="s">
        <v>5</v>
      </c>
      <c r="W6" s="26"/>
      <c r="X6" s="377" t="s">
        <v>7</v>
      </c>
    </row>
    <row r="7" spans="1:28" ht="54" customHeight="1" thickBot="1" x14ac:dyDescent="0.25">
      <c r="A7" s="419"/>
      <c r="B7" s="458"/>
      <c r="C7" s="419"/>
      <c r="D7" s="449"/>
      <c r="E7" s="460"/>
      <c r="F7" s="453"/>
      <c r="G7" s="464"/>
      <c r="H7" s="419"/>
      <c r="I7" s="445"/>
      <c r="J7" s="27" t="s">
        <v>6</v>
      </c>
      <c r="K7" s="28" t="s">
        <v>8</v>
      </c>
      <c r="L7" s="378"/>
      <c r="M7" s="445"/>
      <c r="N7" s="27" t="s">
        <v>6</v>
      </c>
      <c r="O7" s="28" t="s">
        <v>8</v>
      </c>
      <c r="P7" s="378"/>
      <c r="Q7" s="445"/>
      <c r="R7" s="27" t="s">
        <v>6</v>
      </c>
      <c r="S7" s="28" t="s">
        <v>8</v>
      </c>
      <c r="T7" s="378"/>
      <c r="U7" s="445"/>
      <c r="V7" s="27" t="s">
        <v>6</v>
      </c>
      <c r="W7" s="28" t="s">
        <v>8</v>
      </c>
      <c r="X7" s="378"/>
    </row>
    <row r="8" spans="1:28" s="8" customFormat="1" ht="12" thickBot="1" x14ac:dyDescent="0.25">
      <c r="A8" s="461" t="s">
        <v>68</v>
      </c>
      <c r="B8" s="461"/>
      <c r="C8" s="461"/>
      <c r="D8" s="461"/>
      <c r="E8" s="461"/>
      <c r="F8" s="461"/>
      <c r="G8" s="461"/>
      <c r="H8" s="461"/>
      <c r="I8" s="461"/>
      <c r="J8" s="461"/>
      <c r="K8" s="461"/>
      <c r="L8" s="461"/>
      <c r="M8" s="461"/>
      <c r="N8" s="461"/>
      <c r="O8" s="461"/>
      <c r="P8" s="461"/>
      <c r="Q8" s="461"/>
      <c r="R8" s="461"/>
      <c r="S8" s="461"/>
      <c r="T8" s="461"/>
      <c r="U8" s="461"/>
      <c r="V8" s="461"/>
      <c r="W8" s="461"/>
      <c r="X8" s="461"/>
      <c r="Y8" s="175"/>
      <c r="Z8" s="175"/>
      <c r="AA8" s="175"/>
      <c r="AB8" s="175"/>
    </row>
    <row r="9" spans="1:28" s="8" customFormat="1" ht="12" thickBot="1" x14ac:dyDescent="0.25">
      <c r="A9" s="454" t="s">
        <v>24</v>
      </c>
      <c r="B9" s="454"/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  <c r="Y9" s="175"/>
      <c r="Z9" s="175"/>
      <c r="AA9" s="175"/>
      <c r="AB9" s="175"/>
    </row>
    <row r="10" spans="1:28" ht="13.5" customHeight="1" thickBot="1" x14ac:dyDescent="0.25">
      <c r="A10" s="215">
        <v>1</v>
      </c>
      <c r="B10" s="420" t="s">
        <v>41</v>
      </c>
      <c r="C10" s="420"/>
      <c r="D10" s="420"/>
      <c r="E10" s="420"/>
      <c r="F10" s="420"/>
      <c r="G10" s="420"/>
      <c r="H10" s="420"/>
      <c r="I10" s="420"/>
      <c r="J10" s="420"/>
      <c r="K10" s="420"/>
      <c r="L10" s="420"/>
      <c r="M10" s="420"/>
      <c r="N10" s="420"/>
      <c r="O10" s="420"/>
      <c r="P10" s="420"/>
      <c r="Q10" s="420"/>
      <c r="R10" s="420"/>
      <c r="S10" s="420"/>
      <c r="T10" s="420"/>
      <c r="U10" s="420"/>
      <c r="V10" s="420"/>
      <c r="W10" s="420"/>
      <c r="X10" s="420"/>
    </row>
    <row r="11" spans="1:28" ht="13.5" customHeight="1" thickBot="1" x14ac:dyDescent="0.25">
      <c r="A11" s="216">
        <v>1</v>
      </c>
      <c r="B11" s="217">
        <v>1</v>
      </c>
      <c r="C11" s="412" t="s">
        <v>42</v>
      </c>
      <c r="D11" s="412"/>
      <c r="E11" s="412"/>
      <c r="F11" s="412"/>
      <c r="G11" s="412"/>
      <c r="H11" s="412"/>
      <c r="I11" s="462"/>
      <c r="J11" s="462"/>
      <c r="K11" s="462"/>
      <c r="L11" s="462"/>
      <c r="M11" s="462"/>
      <c r="N11" s="462"/>
      <c r="O11" s="462"/>
      <c r="P11" s="462"/>
      <c r="Q11" s="462"/>
      <c r="R11" s="462"/>
      <c r="S11" s="462"/>
      <c r="T11" s="462"/>
      <c r="U11" s="462"/>
      <c r="V11" s="462"/>
      <c r="W11" s="462"/>
      <c r="X11" s="462"/>
    </row>
    <row r="12" spans="1:28" ht="55.5" customHeight="1" thickBot="1" x14ac:dyDescent="0.25">
      <c r="A12" s="369">
        <v>1</v>
      </c>
      <c r="B12" s="318">
        <v>1</v>
      </c>
      <c r="C12" s="385">
        <v>1</v>
      </c>
      <c r="D12" s="365" t="s">
        <v>73</v>
      </c>
      <c r="E12" s="421" t="s">
        <v>34</v>
      </c>
      <c r="F12" s="218" t="s">
        <v>19</v>
      </c>
      <c r="G12" s="219" t="s">
        <v>47</v>
      </c>
      <c r="H12" s="220" t="s">
        <v>14</v>
      </c>
      <c r="I12" s="104">
        <f t="shared" ref="I12:I17" si="0">SUM(J12,L12)</f>
        <v>49.2</v>
      </c>
      <c r="J12" s="295"/>
      <c r="K12" s="295">
        <v>0</v>
      </c>
      <c r="L12" s="296">
        <v>49.2</v>
      </c>
      <c r="M12" s="297"/>
      <c r="N12" s="295"/>
      <c r="O12" s="295"/>
      <c r="P12" s="111"/>
      <c r="Q12" s="104">
        <f>SUM(R12,T12)</f>
        <v>0</v>
      </c>
      <c r="R12" s="110"/>
      <c r="S12" s="110"/>
      <c r="T12" s="298"/>
      <c r="U12" s="104">
        <f>SUM(V12,X12)</f>
        <v>0</v>
      </c>
      <c r="V12" s="295"/>
      <c r="W12" s="295"/>
      <c r="X12" s="298"/>
    </row>
    <row r="13" spans="1:28" ht="39" customHeight="1" thickBot="1" x14ac:dyDescent="0.25">
      <c r="A13" s="369"/>
      <c r="B13" s="318"/>
      <c r="C13" s="385"/>
      <c r="D13" s="365"/>
      <c r="E13" s="421"/>
      <c r="F13" s="358" t="s">
        <v>11</v>
      </c>
      <c r="G13" s="359"/>
      <c r="H13" s="360"/>
      <c r="I13" s="61">
        <f t="shared" si="0"/>
        <v>49.2</v>
      </c>
      <c r="J13" s="62">
        <f>SUM(J12)</f>
        <v>0</v>
      </c>
      <c r="K13" s="62">
        <f>SUM(K12)</f>
        <v>0</v>
      </c>
      <c r="L13" s="62">
        <f>SUM(L12)</f>
        <v>49.2</v>
      </c>
      <c r="M13" s="61">
        <f t="shared" ref="M13" si="1">SUM(N13,P13)</f>
        <v>0</v>
      </c>
      <c r="N13" s="62">
        <f>SUM(N12:N12)</f>
        <v>0</v>
      </c>
      <c r="O13" s="62">
        <f>SUM(O12)</f>
        <v>0</v>
      </c>
      <c r="P13" s="62">
        <f>SUM(P12:P12)</f>
        <v>0</v>
      </c>
      <c r="Q13" s="61">
        <f t="shared" ref="Q13" si="2">SUM(R13,T13)</f>
        <v>0</v>
      </c>
      <c r="R13" s="62">
        <f>SUM(R12:R12)</f>
        <v>0</v>
      </c>
      <c r="S13" s="62">
        <f>SUM(S12)</f>
        <v>0</v>
      </c>
      <c r="T13" s="62">
        <f>SUM(T12:T12)</f>
        <v>0</v>
      </c>
      <c r="U13" s="61">
        <f t="shared" ref="U13" si="3">SUM(V13,X13)</f>
        <v>0</v>
      </c>
      <c r="V13" s="62">
        <f>SUM(V12:V12)</f>
        <v>0</v>
      </c>
      <c r="W13" s="62">
        <f>SUM(W12)</f>
        <v>0</v>
      </c>
      <c r="X13" s="63">
        <f>SUM(X12:X12)</f>
        <v>0</v>
      </c>
    </row>
    <row r="14" spans="1:28" ht="48" customHeight="1" thickBot="1" x14ac:dyDescent="0.25">
      <c r="A14" s="348">
        <v>1</v>
      </c>
      <c r="B14" s="356">
        <v>1</v>
      </c>
      <c r="C14" s="349">
        <v>2</v>
      </c>
      <c r="D14" s="365" t="s">
        <v>70</v>
      </c>
      <c r="E14" s="319" t="s">
        <v>34</v>
      </c>
      <c r="F14" s="221" t="s">
        <v>20</v>
      </c>
      <c r="G14" s="221" t="s">
        <v>129</v>
      </c>
      <c r="H14" s="222" t="s">
        <v>14</v>
      </c>
      <c r="I14" s="64">
        <f t="shared" si="0"/>
        <v>6.2</v>
      </c>
      <c r="J14" s="59">
        <v>0</v>
      </c>
      <c r="K14" s="59">
        <v>0</v>
      </c>
      <c r="L14" s="60">
        <v>6.2</v>
      </c>
      <c r="M14" s="65">
        <f t="shared" ref="M14:M17" si="4">SUM(N14,P14)</f>
        <v>0</v>
      </c>
      <c r="N14" s="52">
        <v>0</v>
      </c>
      <c r="O14" s="52">
        <v>0</v>
      </c>
      <c r="P14" s="53">
        <v>0</v>
      </c>
      <c r="Q14" s="57"/>
      <c r="R14" s="51"/>
      <c r="S14" s="51"/>
      <c r="T14" s="54"/>
      <c r="U14" s="57"/>
      <c r="V14" s="51"/>
      <c r="W14" s="51"/>
      <c r="X14" s="54"/>
    </row>
    <row r="15" spans="1:28" ht="48" customHeight="1" thickBot="1" x14ac:dyDescent="0.25">
      <c r="A15" s="348"/>
      <c r="B15" s="356"/>
      <c r="C15" s="349"/>
      <c r="D15" s="365"/>
      <c r="E15" s="319"/>
      <c r="F15" s="358" t="s">
        <v>11</v>
      </c>
      <c r="G15" s="359"/>
      <c r="H15" s="360"/>
      <c r="I15" s="61">
        <f t="shared" si="0"/>
        <v>6.2</v>
      </c>
      <c r="J15" s="62">
        <f>SUM(J14)</f>
        <v>0</v>
      </c>
      <c r="K15" s="62">
        <f>SUM(K14)</f>
        <v>0</v>
      </c>
      <c r="L15" s="62">
        <f>SUM(L14)</f>
        <v>6.2</v>
      </c>
      <c r="M15" s="55">
        <f t="shared" si="4"/>
        <v>0</v>
      </c>
      <c r="N15" s="56">
        <f>SUM(N14)</f>
        <v>0</v>
      </c>
      <c r="O15" s="56">
        <f>SUM(O14)</f>
        <v>0</v>
      </c>
      <c r="P15" s="50">
        <f>SUM(P14)</f>
        <v>0</v>
      </c>
      <c r="Q15" s="29"/>
      <c r="R15" s="30"/>
      <c r="S15" s="30"/>
      <c r="T15" s="49"/>
      <c r="U15" s="29"/>
      <c r="V15" s="30"/>
      <c r="W15" s="30"/>
      <c r="X15" s="49"/>
    </row>
    <row r="16" spans="1:28" ht="28.5" customHeight="1" thickBot="1" x14ac:dyDescent="0.25">
      <c r="A16" s="348">
        <v>1</v>
      </c>
      <c r="B16" s="356">
        <v>1</v>
      </c>
      <c r="C16" s="349">
        <v>3</v>
      </c>
      <c r="D16" s="365" t="s">
        <v>102</v>
      </c>
      <c r="E16" s="401" t="s">
        <v>101</v>
      </c>
      <c r="F16" s="223" t="s">
        <v>20</v>
      </c>
      <c r="G16" s="224" t="s">
        <v>123</v>
      </c>
      <c r="H16" s="225" t="s">
        <v>14</v>
      </c>
      <c r="I16" s="64">
        <f t="shared" si="0"/>
        <v>2</v>
      </c>
      <c r="J16" s="67">
        <v>0</v>
      </c>
      <c r="K16" s="67">
        <v>0</v>
      </c>
      <c r="L16" s="68">
        <v>2</v>
      </c>
      <c r="M16" s="65">
        <f t="shared" si="4"/>
        <v>0</v>
      </c>
      <c r="N16" s="45">
        <v>0</v>
      </c>
      <c r="O16" s="69">
        <v>0</v>
      </c>
      <c r="P16" s="70">
        <v>0</v>
      </c>
      <c r="Q16" s="57"/>
      <c r="R16" s="34"/>
      <c r="S16" s="71"/>
      <c r="T16" s="66"/>
      <c r="U16" s="57"/>
      <c r="V16" s="34"/>
      <c r="W16" s="71"/>
      <c r="X16" s="66"/>
    </row>
    <row r="17" spans="1:24" ht="28.5" customHeight="1" thickBot="1" x14ac:dyDescent="0.25">
      <c r="A17" s="348"/>
      <c r="B17" s="356"/>
      <c r="C17" s="320"/>
      <c r="D17" s="322"/>
      <c r="E17" s="402"/>
      <c r="F17" s="358" t="s">
        <v>11</v>
      </c>
      <c r="G17" s="359"/>
      <c r="H17" s="360"/>
      <c r="I17" s="61">
        <f t="shared" si="0"/>
        <v>2</v>
      </c>
      <c r="J17" s="62">
        <f>SUM(J16)</f>
        <v>0</v>
      </c>
      <c r="K17" s="62">
        <f>SUM(K16)</f>
        <v>0</v>
      </c>
      <c r="L17" s="62">
        <f>SUM(L16)</f>
        <v>2</v>
      </c>
      <c r="M17" s="55">
        <f t="shared" si="4"/>
        <v>0</v>
      </c>
      <c r="N17" s="56">
        <f>SUM(N16)</f>
        <v>0</v>
      </c>
      <c r="O17" s="56">
        <f>SUM(O16)</f>
        <v>0</v>
      </c>
      <c r="P17" s="50">
        <f>SUM(P16)</f>
        <v>0</v>
      </c>
      <c r="Q17" s="29"/>
      <c r="R17" s="30"/>
      <c r="S17" s="30"/>
      <c r="T17" s="49"/>
      <c r="U17" s="29"/>
      <c r="V17" s="30"/>
      <c r="W17" s="30"/>
      <c r="X17" s="49"/>
    </row>
    <row r="18" spans="1:24" ht="28.5" customHeight="1" x14ac:dyDescent="0.2">
      <c r="A18" s="316">
        <v>1</v>
      </c>
      <c r="B18" s="353">
        <v>1</v>
      </c>
      <c r="C18" s="403">
        <v>4</v>
      </c>
      <c r="D18" s="322" t="s">
        <v>172</v>
      </c>
      <c r="E18" s="376" t="s">
        <v>120</v>
      </c>
      <c r="F18" s="331" t="s">
        <v>19</v>
      </c>
      <c r="G18" s="331" t="s">
        <v>124</v>
      </c>
      <c r="H18" s="226" t="s">
        <v>33</v>
      </c>
      <c r="I18" s="105">
        <f t="shared" ref="I18:I26" si="5">SUM(J18,L18)</f>
        <v>0</v>
      </c>
      <c r="J18" s="32"/>
      <c r="K18" s="34"/>
      <c r="L18" s="66">
        <v>0</v>
      </c>
      <c r="M18" s="105">
        <f t="shared" ref="M18:M26" si="6">SUM(N18,P18)</f>
        <v>488.9</v>
      </c>
      <c r="N18" s="32"/>
      <c r="O18" s="34"/>
      <c r="P18" s="66">
        <v>488.9</v>
      </c>
      <c r="Q18" s="105">
        <f t="shared" ref="Q18:Q26" si="7">SUM(R18,T18)</f>
        <v>488.9</v>
      </c>
      <c r="R18" s="32"/>
      <c r="S18" s="34"/>
      <c r="T18" s="66">
        <v>488.9</v>
      </c>
      <c r="U18" s="105">
        <f t="shared" ref="U18:U26" si="8">SUM(V18,X18)</f>
        <v>0</v>
      </c>
      <c r="V18" s="32"/>
      <c r="W18" s="34"/>
      <c r="X18" s="66"/>
    </row>
    <row r="19" spans="1:24" ht="28.5" customHeight="1" thickBot="1" x14ac:dyDescent="0.25">
      <c r="A19" s="357"/>
      <c r="B19" s="355"/>
      <c r="C19" s="404"/>
      <c r="D19" s="375"/>
      <c r="E19" s="409"/>
      <c r="F19" s="332"/>
      <c r="G19" s="332"/>
      <c r="H19" s="227" t="s">
        <v>17</v>
      </c>
      <c r="I19" s="145">
        <f t="shared" si="5"/>
        <v>0</v>
      </c>
      <c r="J19" s="78"/>
      <c r="K19" s="78"/>
      <c r="L19" s="79">
        <v>0</v>
      </c>
      <c r="M19" s="145">
        <f t="shared" si="6"/>
        <v>488.9</v>
      </c>
      <c r="N19" s="78"/>
      <c r="O19" s="78"/>
      <c r="P19" s="79">
        <v>488.9</v>
      </c>
      <c r="Q19" s="145">
        <f t="shared" si="7"/>
        <v>488.9</v>
      </c>
      <c r="R19" s="78"/>
      <c r="S19" s="78"/>
      <c r="T19" s="79">
        <v>488.9</v>
      </c>
      <c r="U19" s="145">
        <f t="shared" si="8"/>
        <v>0</v>
      </c>
      <c r="V19" s="78"/>
      <c r="W19" s="78"/>
      <c r="X19" s="79"/>
    </row>
    <row r="20" spans="1:24" ht="28.5" customHeight="1" thickBot="1" x14ac:dyDescent="0.25">
      <c r="A20" s="317"/>
      <c r="B20" s="354"/>
      <c r="C20" s="404"/>
      <c r="D20" s="375"/>
      <c r="E20" s="409"/>
      <c r="F20" s="358" t="s">
        <v>11</v>
      </c>
      <c r="G20" s="359"/>
      <c r="H20" s="360"/>
      <c r="I20" s="61">
        <f t="shared" si="5"/>
        <v>0</v>
      </c>
      <c r="J20" s="73"/>
      <c r="K20" s="73"/>
      <c r="L20" s="74">
        <f>L18+L19</f>
        <v>0</v>
      </c>
      <c r="M20" s="61">
        <f t="shared" si="6"/>
        <v>977.8</v>
      </c>
      <c r="N20" s="73"/>
      <c r="O20" s="73"/>
      <c r="P20" s="74">
        <f>P18+P19</f>
        <v>977.8</v>
      </c>
      <c r="Q20" s="61">
        <f t="shared" si="7"/>
        <v>977.8</v>
      </c>
      <c r="R20" s="73"/>
      <c r="S20" s="73"/>
      <c r="T20" s="74">
        <f>T18+T19</f>
        <v>977.8</v>
      </c>
      <c r="U20" s="61">
        <f t="shared" si="8"/>
        <v>0</v>
      </c>
      <c r="V20" s="73"/>
      <c r="W20" s="73"/>
      <c r="X20" s="74">
        <f>X18+X19</f>
        <v>0</v>
      </c>
    </row>
    <row r="21" spans="1:24" ht="22.5" customHeight="1" x14ac:dyDescent="0.2">
      <c r="A21" s="316">
        <v>1</v>
      </c>
      <c r="B21" s="353">
        <v>1</v>
      </c>
      <c r="C21" s="320">
        <v>5</v>
      </c>
      <c r="D21" s="322" t="s">
        <v>173</v>
      </c>
      <c r="E21" s="371" t="s">
        <v>120</v>
      </c>
      <c r="F21" s="331" t="s">
        <v>19</v>
      </c>
      <c r="G21" s="331" t="s">
        <v>126</v>
      </c>
      <c r="H21" s="228" t="s">
        <v>33</v>
      </c>
      <c r="I21" s="105">
        <f t="shared" si="5"/>
        <v>0</v>
      </c>
      <c r="J21" s="32"/>
      <c r="K21" s="32"/>
      <c r="L21" s="44">
        <v>0</v>
      </c>
      <c r="M21" s="105">
        <f t="shared" si="6"/>
        <v>2146.9</v>
      </c>
      <c r="N21" s="32"/>
      <c r="O21" s="32"/>
      <c r="P21" s="44">
        <v>2146.9</v>
      </c>
      <c r="Q21" s="105">
        <f t="shared" si="7"/>
        <v>2146.9</v>
      </c>
      <c r="R21" s="32"/>
      <c r="S21" s="32"/>
      <c r="T21" s="44">
        <v>2146.9</v>
      </c>
      <c r="U21" s="105">
        <f t="shared" si="8"/>
        <v>0</v>
      </c>
      <c r="V21" s="32"/>
      <c r="W21" s="32"/>
      <c r="X21" s="44"/>
    </row>
    <row r="22" spans="1:24" ht="22.5" customHeight="1" thickBot="1" x14ac:dyDescent="0.25">
      <c r="A22" s="357"/>
      <c r="B22" s="355"/>
      <c r="C22" s="321"/>
      <c r="D22" s="375"/>
      <c r="E22" s="324"/>
      <c r="F22" s="332"/>
      <c r="G22" s="332"/>
      <c r="H22" s="229" t="s">
        <v>17</v>
      </c>
      <c r="I22" s="145">
        <f t="shared" si="5"/>
        <v>0</v>
      </c>
      <c r="J22" s="78"/>
      <c r="K22" s="78"/>
      <c r="L22" s="79">
        <v>0</v>
      </c>
      <c r="M22" s="145">
        <f t="shared" si="6"/>
        <v>2587.4</v>
      </c>
      <c r="N22" s="78"/>
      <c r="O22" s="78"/>
      <c r="P22" s="79">
        <v>2587.4</v>
      </c>
      <c r="Q22" s="145">
        <f t="shared" si="7"/>
        <v>2587.35</v>
      </c>
      <c r="R22" s="78"/>
      <c r="S22" s="78"/>
      <c r="T22" s="79">
        <v>2587.35</v>
      </c>
      <c r="U22" s="145">
        <f t="shared" si="8"/>
        <v>0</v>
      </c>
      <c r="V22" s="78"/>
      <c r="W22" s="78"/>
      <c r="X22" s="79"/>
    </row>
    <row r="23" spans="1:24" ht="22.5" customHeight="1" thickBot="1" x14ac:dyDescent="0.25">
      <c r="A23" s="317"/>
      <c r="B23" s="354"/>
      <c r="C23" s="391"/>
      <c r="D23" s="323"/>
      <c r="E23" s="325"/>
      <c r="F23" s="358" t="s">
        <v>11</v>
      </c>
      <c r="G23" s="359"/>
      <c r="H23" s="360"/>
      <c r="I23" s="61">
        <f t="shared" si="5"/>
        <v>0</v>
      </c>
      <c r="J23" s="73"/>
      <c r="K23" s="73"/>
      <c r="L23" s="74">
        <f>L21+L22</f>
        <v>0</v>
      </c>
      <c r="M23" s="61">
        <f t="shared" si="6"/>
        <v>4734.3</v>
      </c>
      <c r="N23" s="73"/>
      <c r="O23" s="73"/>
      <c r="P23" s="74">
        <f>P21+P22</f>
        <v>4734.3</v>
      </c>
      <c r="Q23" s="61">
        <f t="shared" si="7"/>
        <v>4734.25</v>
      </c>
      <c r="R23" s="73"/>
      <c r="S23" s="73"/>
      <c r="T23" s="74">
        <f>T21+T22</f>
        <v>4734.25</v>
      </c>
      <c r="U23" s="61">
        <f t="shared" si="8"/>
        <v>0</v>
      </c>
      <c r="V23" s="73"/>
      <c r="W23" s="73"/>
      <c r="X23" s="74">
        <f>X21+X22</f>
        <v>0</v>
      </c>
    </row>
    <row r="24" spans="1:24" ht="22.5" customHeight="1" x14ac:dyDescent="0.2">
      <c r="A24" s="316">
        <v>1</v>
      </c>
      <c r="B24" s="353">
        <v>1</v>
      </c>
      <c r="C24" s="320">
        <v>6</v>
      </c>
      <c r="D24" s="322" t="s">
        <v>174</v>
      </c>
      <c r="E24" s="371" t="s">
        <v>120</v>
      </c>
      <c r="F24" s="331" t="s">
        <v>19</v>
      </c>
      <c r="G24" s="331" t="s">
        <v>127</v>
      </c>
      <c r="H24" s="228" t="s">
        <v>33</v>
      </c>
      <c r="I24" s="105">
        <f t="shared" si="5"/>
        <v>0</v>
      </c>
      <c r="J24" s="32"/>
      <c r="K24" s="32"/>
      <c r="L24" s="44">
        <v>0</v>
      </c>
      <c r="M24" s="105">
        <f t="shared" si="6"/>
        <v>932.1</v>
      </c>
      <c r="N24" s="32"/>
      <c r="O24" s="32"/>
      <c r="P24" s="44">
        <v>932.1</v>
      </c>
      <c r="Q24" s="105">
        <f t="shared" si="7"/>
        <v>732.1</v>
      </c>
      <c r="R24" s="32"/>
      <c r="S24" s="32"/>
      <c r="T24" s="44">
        <v>732.1</v>
      </c>
      <c r="U24" s="105">
        <f t="shared" si="8"/>
        <v>0</v>
      </c>
      <c r="V24" s="32"/>
      <c r="W24" s="32"/>
      <c r="X24" s="44"/>
    </row>
    <row r="25" spans="1:24" ht="22.5" customHeight="1" thickBot="1" x14ac:dyDescent="0.25">
      <c r="A25" s="357"/>
      <c r="B25" s="355"/>
      <c r="C25" s="321"/>
      <c r="D25" s="375"/>
      <c r="E25" s="324"/>
      <c r="F25" s="332"/>
      <c r="G25" s="332"/>
      <c r="H25" s="229" t="s">
        <v>17</v>
      </c>
      <c r="I25" s="145">
        <f t="shared" si="5"/>
        <v>0</v>
      </c>
      <c r="J25" s="85"/>
      <c r="K25" s="85"/>
      <c r="L25" s="47">
        <v>0</v>
      </c>
      <c r="M25" s="145">
        <f t="shared" si="6"/>
        <v>285</v>
      </c>
      <c r="N25" s="85"/>
      <c r="O25" s="85"/>
      <c r="P25" s="47">
        <v>285</v>
      </c>
      <c r="Q25" s="145">
        <f t="shared" si="7"/>
        <v>285</v>
      </c>
      <c r="R25" s="85"/>
      <c r="S25" s="85"/>
      <c r="T25" s="47">
        <v>285</v>
      </c>
      <c r="U25" s="145">
        <f t="shared" si="8"/>
        <v>0</v>
      </c>
      <c r="V25" s="85"/>
      <c r="W25" s="85"/>
      <c r="X25" s="47"/>
    </row>
    <row r="26" spans="1:24" ht="22.5" customHeight="1" thickBot="1" x14ac:dyDescent="0.25">
      <c r="A26" s="317"/>
      <c r="B26" s="354"/>
      <c r="C26" s="391"/>
      <c r="D26" s="323"/>
      <c r="E26" s="325"/>
      <c r="F26" s="358" t="s">
        <v>11</v>
      </c>
      <c r="G26" s="359"/>
      <c r="H26" s="360"/>
      <c r="I26" s="61">
        <f t="shared" si="5"/>
        <v>0</v>
      </c>
      <c r="J26" s="73"/>
      <c r="K26" s="73"/>
      <c r="L26" s="74">
        <f>L24+L25</f>
        <v>0</v>
      </c>
      <c r="M26" s="61">
        <f t="shared" si="6"/>
        <v>1217.0999999999999</v>
      </c>
      <c r="N26" s="73"/>
      <c r="O26" s="73"/>
      <c r="P26" s="74">
        <f>P24+P25</f>
        <v>1217.0999999999999</v>
      </c>
      <c r="Q26" s="61">
        <f t="shared" si="7"/>
        <v>1017.1</v>
      </c>
      <c r="R26" s="73"/>
      <c r="S26" s="73"/>
      <c r="T26" s="74">
        <f>T24+T25</f>
        <v>1017.1</v>
      </c>
      <c r="U26" s="61">
        <f t="shared" si="8"/>
        <v>0</v>
      </c>
      <c r="V26" s="73"/>
      <c r="W26" s="73"/>
      <c r="X26" s="74">
        <f>X24+X25</f>
        <v>0</v>
      </c>
    </row>
    <row r="27" spans="1:24" ht="22.5" customHeight="1" x14ac:dyDescent="0.2">
      <c r="A27" s="316">
        <v>1</v>
      </c>
      <c r="B27" s="353">
        <v>1</v>
      </c>
      <c r="C27" s="320">
        <v>7</v>
      </c>
      <c r="D27" s="322" t="s">
        <v>175</v>
      </c>
      <c r="E27" s="371" t="s">
        <v>120</v>
      </c>
      <c r="F27" s="331" t="s">
        <v>19</v>
      </c>
      <c r="G27" s="331" t="s">
        <v>128</v>
      </c>
      <c r="H27" s="228" t="s">
        <v>33</v>
      </c>
      <c r="I27" s="105">
        <f>SUM(J27,L27)</f>
        <v>0</v>
      </c>
      <c r="J27" s="32"/>
      <c r="K27" s="32"/>
      <c r="L27" s="44">
        <v>0</v>
      </c>
      <c r="M27" s="105">
        <f>SUM(N27,P27)</f>
        <v>700.4</v>
      </c>
      <c r="N27" s="32"/>
      <c r="O27" s="32"/>
      <c r="P27" s="44">
        <v>700.4</v>
      </c>
      <c r="Q27" s="105">
        <f>SUM(R27,T27)</f>
        <v>700.4</v>
      </c>
      <c r="R27" s="32"/>
      <c r="S27" s="32"/>
      <c r="T27" s="44">
        <v>700.4</v>
      </c>
      <c r="U27" s="105">
        <f>SUM(V27,X27)</f>
        <v>0</v>
      </c>
      <c r="V27" s="32"/>
      <c r="W27" s="32"/>
      <c r="X27" s="44"/>
    </row>
    <row r="28" spans="1:24" ht="22.5" customHeight="1" thickBot="1" x14ac:dyDescent="0.25">
      <c r="A28" s="357"/>
      <c r="B28" s="355"/>
      <c r="C28" s="321"/>
      <c r="D28" s="375"/>
      <c r="E28" s="324"/>
      <c r="F28" s="332"/>
      <c r="G28" s="332"/>
      <c r="H28" s="229" t="s">
        <v>17</v>
      </c>
      <c r="I28" s="145">
        <f>SUM(J28,L28)</f>
        <v>0</v>
      </c>
      <c r="J28" s="85"/>
      <c r="K28" s="85"/>
      <c r="L28" s="47">
        <v>0</v>
      </c>
      <c r="M28" s="145">
        <f>SUM(N28,P28)</f>
        <v>495.7</v>
      </c>
      <c r="N28" s="160"/>
      <c r="O28" s="160"/>
      <c r="P28" s="161">
        <v>495.7</v>
      </c>
      <c r="Q28" s="145">
        <f>SUM(R28,T28)</f>
        <v>435.65</v>
      </c>
      <c r="R28" s="160"/>
      <c r="S28" s="160"/>
      <c r="T28" s="161">
        <v>435.65</v>
      </c>
      <c r="U28" s="145">
        <f>SUM(V28,X28)</f>
        <v>0</v>
      </c>
      <c r="V28" s="160"/>
      <c r="W28" s="160"/>
      <c r="X28" s="161"/>
    </row>
    <row r="29" spans="1:24" ht="22.5" customHeight="1" thickBot="1" x14ac:dyDescent="0.25">
      <c r="A29" s="317"/>
      <c r="B29" s="354"/>
      <c r="C29" s="391"/>
      <c r="D29" s="323"/>
      <c r="E29" s="325"/>
      <c r="F29" s="358" t="s">
        <v>11</v>
      </c>
      <c r="G29" s="359"/>
      <c r="H29" s="360"/>
      <c r="I29" s="61">
        <f>SUM(J29,L29)</f>
        <v>0</v>
      </c>
      <c r="J29" s="73"/>
      <c r="K29" s="73"/>
      <c r="L29" s="74">
        <f>L27+L28</f>
        <v>0</v>
      </c>
      <c r="M29" s="61">
        <f>SUM(N29,P29)</f>
        <v>1196.0999999999999</v>
      </c>
      <c r="N29" s="73"/>
      <c r="O29" s="73"/>
      <c r="P29" s="74">
        <f>P27+P28</f>
        <v>1196.0999999999999</v>
      </c>
      <c r="Q29" s="61">
        <f>SUM(R29,T29)</f>
        <v>1136.05</v>
      </c>
      <c r="R29" s="73"/>
      <c r="S29" s="73"/>
      <c r="T29" s="74">
        <f>T27+T28</f>
        <v>1136.05</v>
      </c>
      <c r="U29" s="61">
        <f>SUM(V29,X29)</f>
        <v>0</v>
      </c>
      <c r="V29" s="73"/>
      <c r="W29" s="73"/>
      <c r="X29" s="74">
        <f>X27+X28</f>
        <v>0</v>
      </c>
    </row>
    <row r="30" spans="1:24" ht="26.25" hidden="1" customHeight="1" thickBot="1" x14ac:dyDescent="0.25">
      <c r="A30" s="348">
        <v>1</v>
      </c>
      <c r="B30" s="356">
        <v>1</v>
      </c>
      <c r="C30" s="349">
        <v>8</v>
      </c>
      <c r="D30" s="365" t="s">
        <v>152</v>
      </c>
      <c r="E30" s="401" t="s">
        <v>34</v>
      </c>
      <c r="F30" s="223" t="s">
        <v>158</v>
      </c>
      <c r="G30" s="224" t="s">
        <v>170</v>
      </c>
      <c r="H30" s="225" t="s">
        <v>14</v>
      </c>
      <c r="I30" s="64"/>
      <c r="J30" s="67"/>
      <c r="K30" s="67"/>
      <c r="L30" s="68"/>
      <c r="M30" s="57"/>
      <c r="N30" s="34">
        <v>0</v>
      </c>
      <c r="O30" s="71">
        <v>0</v>
      </c>
      <c r="P30" s="66"/>
      <c r="Q30" s="57"/>
      <c r="R30" s="34"/>
      <c r="S30" s="71"/>
      <c r="T30" s="66"/>
      <c r="U30" s="57"/>
      <c r="V30" s="34"/>
      <c r="W30" s="71"/>
      <c r="X30" s="66"/>
    </row>
    <row r="31" spans="1:24" ht="26.25" hidden="1" customHeight="1" thickBot="1" x14ac:dyDescent="0.25">
      <c r="A31" s="348"/>
      <c r="B31" s="356"/>
      <c r="C31" s="349"/>
      <c r="D31" s="365"/>
      <c r="E31" s="463"/>
      <c r="F31" s="358" t="s">
        <v>11</v>
      </c>
      <c r="G31" s="359"/>
      <c r="H31" s="360"/>
      <c r="I31" s="61">
        <f>SUM(J31,L31)</f>
        <v>0</v>
      </c>
      <c r="J31" s="62">
        <f>SUM(J30)</f>
        <v>0</v>
      </c>
      <c r="K31" s="62">
        <f>SUM(K30)</f>
        <v>0</v>
      </c>
      <c r="L31" s="62">
        <f>SUM(L30)</f>
        <v>0</v>
      </c>
      <c r="M31" s="29"/>
      <c r="N31" s="30">
        <f>SUM(N30)</f>
        <v>0</v>
      </c>
      <c r="O31" s="30">
        <f>SUM(O30)</f>
        <v>0</v>
      </c>
      <c r="P31" s="49">
        <f>SUM(P30)</f>
        <v>0</v>
      </c>
      <c r="Q31" s="29"/>
      <c r="R31" s="30"/>
      <c r="S31" s="30"/>
      <c r="T31" s="49"/>
      <c r="U31" s="29"/>
      <c r="V31" s="30"/>
      <c r="W31" s="30"/>
      <c r="X31" s="49"/>
    </row>
    <row r="32" spans="1:24" ht="12" customHeight="1" thickBot="1" x14ac:dyDescent="0.25">
      <c r="A32" s="230">
        <v>1</v>
      </c>
      <c r="B32" s="231">
        <v>1</v>
      </c>
      <c r="C32" s="410" t="s">
        <v>9</v>
      </c>
      <c r="D32" s="411"/>
      <c r="E32" s="411"/>
      <c r="F32" s="351"/>
      <c r="G32" s="351"/>
      <c r="H32" s="352"/>
      <c r="I32" s="152">
        <f>L32+J32</f>
        <v>57.400000000000006</v>
      </c>
      <c r="J32" s="87">
        <f>SUM(J13,J15,J17,J20,J23,J26,J29,J31)</f>
        <v>0</v>
      </c>
      <c r="K32" s="87">
        <f t="shared" ref="K32:L32" si="9">SUM(K13,K15,K17,K20,K23,K26,K29,K31)</f>
        <v>0</v>
      </c>
      <c r="L32" s="87">
        <f t="shared" si="9"/>
        <v>57.400000000000006</v>
      </c>
      <c r="M32" s="152">
        <f>P32+N32</f>
        <v>8125.3000000000011</v>
      </c>
      <c r="N32" s="87">
        <f t="shared" ref="N32" si="10">SUM(N13,N15,N17,N20,N23,N26,N29,N31)</f>
        <v>0</v>
      </c>
      <c r="O32" s="87">
        <f t="shared" ref="O32" si="11">SUM(O13,O15,O17,O20,O23,O26,O29,O31)</f>
        <v>0</v>
      </c>
      <c r="P32" s="87">
        <f>SUM(P13,P15,P17,P20,P23,P26,P29,P31)</f>
        <v>8125.3000000000011</v>
      </c>
      <c r="Q32" s="152">
        <f t="shared" ref="Q32" si="12">T32+R32</f>
        <v>7865.2000000000007</v>
      </c>
      <c r="R32" s="87">
        <f t="shared" ref="R32" si="13">SUM(R13,R15,R17,R20,R23,R26,R29,R31)</f>
        <v>0</v>
      </c>
      <c r="S32" s="87">
        <f t="shared" ref="S32" si="14">SUM(S13,S15,S17,S20,S23,S26,S29,S31)</f>
        <v>0</v>
      </c>
      <c r="T32" s="87">
        <f t="shared" ref="T32" si="15">SUM(T13,T15,T17,T20,T23,T26,T29,T31)</f>
        <v>7865.2000000000007</v>
      </c>
      <c r="U32" s="152">
        <f t="shared" ref="U32" si="16">X32+V32</f>
        <v>0</v>
      </c>
      <c r="V32" s="87">
        <f t="shared" ref="V32" si="17">SUM(V13,V15,V17,V20,V23,V26,V29,V31)</f>
        <v>0</v>
      </c>
      <c r="W32" s="87">
        <f t="shared" ref="W32" si="18">SUM(W13,W15,W17,W20,W23,W26,W29,W31)</f>
        <v>0</v>
      </c>
      <c r="X32" s="88">
        <f t="shared" ref="X32" si="19">SUM(X13,X15,X17,X20,X23,X26,X29,X31)</f>
        <v>0</v>
      </c>
    </row>
    <row r="33" spans="1:24" ht="13.5" customHeight="1" thickBot="1" x14ac:dyDescent="0.25">
      <c r="A33" s="232">
        <v>1</v>
      </c>
      <c r="B33" s="233">
        <v>2</v>
      </c>
      <c r="C33" s="412" t="s">
        <v>43</v>
      </c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  <c r="O33" s="412"/>
      <c r="P33" s="412"/>
      <c r="Q33" s="412"/>
      <c r="R33" s="412"/>
      <c r="S33" s="412"/>
      <c r="T33" s="412"/>
      <c r="U33" s="412"/>
      <c r="V33" s="412"/>
      <c r="W33" s="412"/>
      <c r="X33" s="412"/>
    </row>
    <row r="34" spans="1:24" ht="22.5" customHeight="1" thickBot="1" x14ac:dyDescent="0.25">
      <c r="A34" s="369">
        <v>1</v>
      </c>
      <c r="B34" s="318">
        <v>2</v>
      </c>
      <c r="C34" s="408">
        <v>1</v>
      </c>
      <c r="D34" s="393" t="s">
        <v>35</v>
      </c>
      <c r="E34" s="406" t="s">
        <v>66</v>
      </c>
      <c r="F34" s="234" t="s">
        <v>19</v>
      </c>
      <c r="G34" s="234" t="s">
        <v>48</v>
      </c>
      <c r="H34" s="235" t="s">
        <v>14</v>
      </c>
      <c r="I34" s="76">
        <f t="shared" ref="I34:I52" si="20">SUM(J34,L34)</f>
        <v>1.2</v>
      </c>
      <c r="J34" s="34">
        <v>1.2</v>
      </c>
      <c r="K34" s="34">
        <v>0</v>
      </c>
      <c r="L34" s="66">
        <v>0</v>
      </c>
      <c r="M34" s="57">
        <f t="shared" ref="M34:M54" si="21">SUM(N34,P34)</f>
        <v>1.2</v>
      </c>
      <c r="N34" s="34">
        <v>1.2</v>
      </c>
      <c r="O34" s="34">
        <v>0</v>
      </c>
      <c r="P34" s="66">
        <v>0</v>
      </c>
      <c r="Q34" s="57">
        <f>SUM(R34,T34)</f>
        <v>1.2</v>
      </c>
      <c r="R34" s="34">
        <v>1.2</v>
      </c>
      <c r="S34" s="34">
        <v>0</v>
      </c>
      <c r="T34" s="66">
        <v>0</v>
      </c>
      <c r="U34" s="57">
        <f>SUM(V34,X34)</f>
        <v>1.2</v>
      </c>
      <c r="V34" s="34">
        <v>1.2</v>
      </c>
      <c r="W34" s="34">
        <v>0</v>
      </c>
      <c r="X34" s="66">
        <v>0</v>
      </c>
    </row>
    <row r="35" spans="1:24" ht="22.5" customHeight="1" thickBot="1" x14ac:dyDescent="0.25">
      <c r="A35" s="369"/>
      <c r="B35" s="318"/>
      <c r="C35" s="385"/>
      <c r="D35" s="329"/>
      <c r="E35" s="407"/>
      <c r="F35" s="413" t="s">
        <v>11</v>
      </c>
      <c r="G35" s="414"/>
      <c r="H35" s="415"/>
      <c r="I35" s="90">
        <f t="shared" si="20"/>
        <v>1.2</v>
      </c>
      <c r="J35" s="30">
        <f>SUM(J34)</f>
        <v>1.2</v>
      </c>
      <c r="K35" s="30">
        <f>SUM(K34)</f>
        <v>0</v>
      </c>
      <c r="L35" s="30">
        <f>SUM(L34)</f>
        <v>0</v>
      </c>
      <c r="M35" s="29">
        <f t="shared" si="21"/>
        <v>1.2</v>
      </c>
      <c r="N35" s="30">
        <f>SUM(N34)</f>
        <v>1.2</v>
      </c>
      <c r="O35" s="30">
        <f>SUM(O34)</f>
        <v>0</v>
      </c>
      <c r="P35" s="49">
        <f>SUM(P34)</f>
        <v>0</v>
      </c>
      <c r="Q35" s="29">
        <f>SUM(R35,T35)</f>
        <v>1.2</v>
      </c>
      <c r="R35" s="30">
        <f>SUM(R34)</f>
        <v>1.2</v>
      </c>
      <c r="S35" s="30">
        <f>SUM(S34)</f>
        <v>0</v>
      </c>
      <c r="T35" s="49">
        <f>SUM(T34)</f>
        <v>0</v>
      </c>
      <c r="U35" s="29">
        <f>SUM(V35,X35)</f>
        <v>1.2</v>
      </c>
      <c r="V35" s="30">
        <f>SUM(V34)</f>
        <v>1.2</v>
      </c>
      <c r="W35" s="30">
        <f>SUM(W34)</f>
        <v>0</v>
      </c>
      <c r="X35" s="49">
        <f>SUM(X34)</f>
        <v>0</v>
      </c>
    </row>
    <row r="36" spans="1:24" ht="33" customHeight="1" thickBot="1" x14ac:dyDescent="0.25">
      <c r="A36" s="348">
        <v>1</v>
      </c>
      <c r="B36" s="356">
        <v>2</v>
      </c>
      <c r="C36" s="349">
        <v>2</v>
      </c>
      <c r="D36" s="365" t="s">
        <v>147</v>
      </c>
      <c r="E36" s="319" t="s">
        <v>34</v>
      </c>
      <c r="F36" s="218" t="s">
        <v>19</v>
      </c>
      <c r="G36" s="219" t="s">
        <v>52</v>
      </c>
      <c r="H36" s="236" t="s">
        <v>14</v>
      </c>
      <c r="I36" s="91">
        <f t="shared" si="20"/>
        <v>0</v>
      </c>
      <c r="J36" s="45">
        <v>0</v>
      </c>
      <c r="K36" s="45">
        <v>0</v>
      </c>
      <c r="L36" s="70">
        <v>0</v>
      </c>
      <c r="M36" s="57">
        <v>0</v>
      </c>
      <c r="N36" s="34">
        <v>0</v>
      </c>
      <c r="O36" s="34">
        <v>0</v>
      </c>
      <c r="P36" s="66">
        <v>0</v>
      </c>
      <c r="Q36" s="57">
        <v>54</v>
      </c>
      <c r="R36" s="34"/>
      <c r="S36" s="34"/>
      <c r="T36" s="66">
        <v>54</v>
      </c>
      <c r="U36" s="57"/>
      <c r="V36" s="34"/>
      <c r="W36" s="34"/>
      <c r="X36" s="66"/>
    </row>
    <row r="37" spans="1:24" ht="33" customHeight="1" thickBot="1" x14ac:dyDescent="0.25">
      <c r="A37" s="348"/>
      <c r="B37" s="356"/>
      <c r="C37" s="349"/>
      <c r="D37" s="365"/>
      <c r="E37" s="319"/>
      <c r="F37" s="358" t="s">
        <v>11</v>
      </c>
      <c r="G37" s="359"/>
      <c r="H37" s="360"/>
      <c r="I37" s="303">
        <f t="shared" si="20"/>
        <v>0</v>
      </c>
      <c r="J37" s="304">
        <f>SUM(J36)</f>
        <v>0</v>
      </c>
      <c r="K37" s="304">
        <f>SUM(K36)</f>
        <v>0</v>
      </c>
      <c r="L37" s="304">
        <f>SUM(L36)</f>
        <v>0</v>
      </c>
      <c r="M37" s="305">
        <f t="shared" si="21"/>
        <v>0</v>
      </c>
      <c r="N37" s="306">
        <f>SUM(N36)</f>
        <v>0</v>
      </c>
      <c r="O37" s="306">
        <f>SUM(O36)</f>
        <v>0</v>
      </c>
      <c r="P37" s="74">
        <f>SUM(P36)</f>
        <v>0</v>
      </c>
      <c r="Q37" s="305">
        <v>54</v>
      </c>
      <c r="R37" s="306"/>
      <c r="S37" s="306"/>
      <c r="T37" s="74">
        <v>54</v>
      </c>
      <c r="U37" s="305"/>
      <c r="V37" s="306"/>
      <c r="W37" s="306"/>
      <c r="X37" s="74"/>
    </row>
    <row r="38" spans="1:24" ht="33" customHeight="1" x14ac:dyDescent="0.2">
      <c r="A38" s="405">
        <v>1</v>
      </c>
      <c r="B38" s="356">
        <v>2</v>
      </c>
      <c r="C38" s="349">
        <v>3</v>
      </c>
      <c r="D38" s="329" t="s">
        <v>192</v>
      </c>
      <c r="E38" s="319" t="s">
        <v>34</v>
      </c>
      <c r="F38" s="331" t="s">
        <v>19</v>
      </c>
      <c r="G38" s="331" t="s">
        <v>53</v>
      </c>
      <c r="H38" s="301" t="s">
        <v>14</v>
      </c>
      <c r="I38" s="311">
        <f t="shared" si="20"/>
        <v>0</v>
      </c>
      <c r="J38" s="59">
        <v>0</v>
      </c>
      <c r="K38" s="59">
        <v>0</v>
      </c>
      <c r="L38" s="60"/>
      <c r="M38" s="105">
        <v>5.7</v>
      </c>
      <c r="N38" s="67">
        <v>0</v>
      </c>
      <c r="O38" s="67">
        <v>0</v>
      </c>
      <c r="P38" s="177">
        <v>5.7</v>
      </c>
      <c r="Q38" s="33">
        <f>SUM(R38,T38)</f>
        <v>358</v>
      </c>
      <c r="R38" s="34"/>
      <c r="S38" s="34"/>
      <c r="T38" s="44">
        <v>358</v>
      </c>
      <c r="U38" s="33">
        <v>400.1</v>
      </c>
      <c r="V38" s="34"/>
      <c r="W38" s="34"/>
      <c r="X38" s="44">
        <v>400.1</v>
      </c>
    </row>
    <row r="39" spans="1:24" ht="33" customHeight="1" thickBot="1" x14ac:dyDescent="0.25">
      <c r="A39" s="405"/>
      <c r="B39" s="356"/>
      <c r="C39" s="349"/>
      <c r="D39" s="329"/>
      <c r="E39" s="319"/>
      <c r="F39" s="333"/>
      <c r="G39" s="333"/>
      <c r="H39" s="302" t="s">
        <v>191</v>
      </c>
      <c r="I39" s="312"/>
      <c r="J39" s="313"/>
      <c r="K39" s="313"/>
      <c r="L39" s="314"/>
      <c r="M39" s="142"/>
      <c r="N39" s="143"/>
      <c r="O39" s="143"/>
      <c r="P39" s="315"/>
      <c r="Q39" s="178">
        <v>105.4</v>
      </c>
      <c r="R39" s="179"/>
      <c r="S39" s="179"/>
      <c r="T39" s="180">
        <v>105.4</v>
      </c>
      <c r="U39" s="178"/>
      <c r="V39" s="179"/>
      <c r="W39" s="179"/>
      <c r="X39" s="180"/>
    </row>
    <row r="40" spans="1:24" ht="33" customHeight="1" thickBot="1" x14ac:dyDescent="0.25">
      <c r="A40" s="405"/>
      <c r="B40" s="356"/>
      <c r="C40" s="349"/>
      <c r="D40" s="329"/>
      <c r="E40" s="319"/>
      <c r="F40" s="358" t="s">
        <v>11</v>
      </c>
      <c r="G40" s="359"/>
      <c r="H40" s="360"/>
      <c r="I40" s="307">
        <f t="shared" si="20"/>
        <v>0</v>
      </c>
      <c r="J40" s="308">
        <f>SUM(J38)</f>
        <v>0</v>
      </c>
      <c r="K40" s="308">
        <f>SUM(K38)</f>
        <v>0</v>
      </c>
      <c r="L40" s="308">
        <f>SUM(L38)</f>
        <v>0</v>
      </c>
      <c r="M40" s="309">
        <f t="shared" si="21"/>
        <v>5.7</v>
      </c>
      <c r="N40" s="308">
        <f>SUM(N38)</f>
        <v>0</v>
      </c>
      <c r="O40" s="308">
        <f>SUM(O38)</f>
        <v>0</v>
      </c>
      <c r="P40" s="310">
        <f>SUM(P38)</f>
        <v>5.7</v>
      </c>
      <c r="Q40" s="195">
        <v>463.4</v>
      </c>
      <c r="R40" s="291"/>
      <c r="S40" s="291"/>
      <c r="T40" s="196">
        <v>463.4</v>
      </c>
      <c r="U40" s="195">
        <v>400.1</v>
      </c>
      <c r="V40" s="291"/>
      <c r="W40" s="291"/>
      <c r="X40" s="196">
        <v>400.1</v>
      </c>
    </row>
    <row r="41" spans="1:24" ht="33" customHeight="1" thickBot="1" x14ac:dyDescent="0.25">
      <c r="A41" s="405">
        <v>1</v>
      </c>
      <c r="B41" s="356">
        <v>2</v>
      </c>
      <c r="C41" s="349">
        <v>4</v>
      </c>
      <c r="D41" s="329" t="s">
        <v>39</v>
      </c>
      <c r="E41" s="319" t="s">
        <v>34</v>
      </c>
      <c r="F41" s="299" t="s">
        <v>19</v>
      </c>
      <c r="G41" s="299" t="s">
        <v>45</v>
      </c>
      <c r="H41" s="300" t="s">
        <v>14</v>
      </c>
      <c r="I41" s="76">
        <f t="shared" si="20"/>
        <v>50.9</v>
      </c>
      <c r="J41" s="51">
        <v>50.9</v>
      </c>
      <c r="K41" s="51">
        <v>0</v>
      </c>
      <c r="L41" s="54">
        <v>0</v>
      </c>
      <c r="M41" s="64">
        <v>27.3</v>
      </c>
      <c r="N41" s="67">
        <v>27.3</v>
      </c>
      <c r="O41" s="59">
        <v>0</v>
      </c>
      <c r="P41" s="60">
        <v>0</v>
      </c>
      <c r="Q41" s="58">
        <f>SUM(R41,T41)</f>
        <v>25</v>
      </c>
      <c r="R41" s="59">
        <v>25</v>
      </c>
      <c r="S41" s="59">
        <v>0</v>
      </c>
      <c r="T41" s="60">
        <v>0</v>
      </c>
      <c r="U41" s="58">
        <f>SUM(V41,X41)</f>
        <v>0</v>
      </c>
      <c r="V41" s="59"/>
      <c r="W41" s="59">
        <v>0</v>
      </c>
      <c r="X41" s="60">
        <v>0</v>
      </c>
    </row>
    <row r="42" spans="1:24" ht="33" customHeight="1" thickBot="1" x14ac:dyDescent="0.25">
      <c r="A42" s="405"/>
      <c r="B42" s="356"/>
      <c r="C42" s="349"/>
      <c r="D42" s="329"/>
      <c r="E42" s="319"/>
      <c r="F42" s="326" t="s">
        <v>11</v>
      </c>
      <c r="G42" s="327"/>
      <c r="H42" s="328"/>
      <c r="I42" s="90">
        <f t="shared" si="20"/>
        <v>50.9</v>
      </c>
      <c r="J42" s="30">
        <f>SUM(J41)</f>
        <v>50.9</v>
      </c>
      <c r="K42" s="30">
        <f>SUM(K41)</f>
        <v>0</v>
      </c>
      <c r="L42" s="30">
        <f>SUM(L41)</f>
        <v>0</v>
      </c>
      <c r="M42" s="61">
        <f t="shared" si="21"/>
        <v>27.3</v>
      </c>
      <c r="N42" s="62">
        <f>SUM(N41)</f>
        <v>27.3</v>
      </c>
      <c r="O42" s="62">
        <f>SUM(O41)</f>
        <v>0</v>
      </c>
      <c r="P42" s="63">
        <f>SUM(P41)</f>
        <v>0</v>
      </c>
      <c r="Q42" s="61">
        <f>SUM(R42,T42)</f>
        <v>25</v>
      </c>
      <c r="R42" s="62">
        <f>SUM(R41)</f>
        <v>25</v>
      </c>
      <c r="S42" s="62">
        <f>SUM(S41)</f>
        <v>0</v>
      </c>
      <c r="T42" s="63">
        <f>SUM(T41)</f>
        <v>0</v>
      </c>
      <c r="U42" s="61">
        <f>SUM(V42,X42)</f>
        <v>0</v>
      </c>
      <c r="V42" s="62">
        <f>SUM(V41)</f>
        <v>0</v>
      </c>
      <c r="W42" s="62">
        <f>SUM(W41)</f>
        <v>0</v>
      </c>
      <c r="X42" s="63">
        <f>SUM(X41)</f>
        <v>0</v>
      </c>
    </row>
    <row r="43" spans="1:24" ht="39" customHeight="1" thickBot="1" x14ac:dyDescent="0.25">
      <c r="A43" s="405">
        <v>1</v>
      </c>
      <c r="B43" s="356">
        <v>2</v>
      </c>
      <c r="C43" s="349">
        <v>5</v>
      </c>
      <c r="D43" s="329" t="s">
        <v>71</v>
      </c>
      <c r="E43" s="319" t="s">
        <v>34</v>
      </c>
      <c r="F43" s="218" t="s">
        <v>32</v>
      </c>
      <c r="G43" s="234" t="s">
        <v>72</v>
      </c>
      <c r="H43" s="237" t="s">
        <v>14</v>
      </c>
      <c r="I43" s="57">
        <f t="shared" si="20"/>
        <v>7.2</v>
      </c>
      <c r="J43" s="51">
        <v>0</v>
      </c>
      <c r="K43" s="51">
        <v>0</v>
      </c>
      <c r="L43" s="54">
        <v>7.2</v>
      </c>
      <c r="M43" s="65">
        <f t="shared" si="21"/>
        <v>0</v>
      </c>
      <c r="N43" s="93">
        <v>0</v>
      </c>
      <c r="O43" s="45">
        <v>0</v>
      </c>
      <c r="P43" s="70">
        <v>0</v>
      </c>
      <c r="Q43" s="57"/>
      <c r="R43" s="32"/>
      <c r="S43" s="34"/>
      <c r="T43" s="66"/>
      <c r="U43" s="57"/>
      <c r="V43" s="32"/>
      <c r="W43" s="34"/>
      <c r="X43" s="66"/>
    </row>
    <row r="44" spans="1:24" ht="39" customHeight="1" thickBot="1" x14ac:dyDescent="0.25">
      <c r="A44" s="405"/>
      <c r="B44" s="356"/>
      <c r="C44" s="349"/>
      <c r="D44" s="329"/>
      <c r="E44" s="319"/>
      <c r="F44" s="326" t="s">
        <v>11</v>
      </c>
      <c r="G44" s="327"/>
      <c r="H44" s="328"/>
      <c r="I44" s="29">
        <f t="shared" si="20"/>
        <v>7.2</v>
      </c>
      <c r="J44" s="30">
        <f>SUM(J43)</f>
        <v>0</v>
      </c>
      <c r="K44" s="30">
        <f>SUM(K43)</f>
        <v>0</v>
      </c>
      <c r="L44" s="49">
        <f>SUM(L43)</f>
        <v>7.2</v>
      </c>
      <c r="M44" s="55">
        <f t="shared" si="21"/>
        <v>0</v>
      </c>
      <c r="N44" s="56">
        <f>SUM(N43)</f>
        <v>0</v>
      </c>
      <c r="O44" s="56">
        <f>SUM(O43)</f>
        <v>0</v>
      </c>
      <c r="P44" s="50">
        <f>SUM(P43)</f>
        <v>0</v>
      </c>
      <c r="Q44" s="29"/>
      <c r="R44" s="30"/>
      <c r="S44" s="30"/>
      <c r="T44" s="49"/>
      <c r="U44" s="29"/>
      <c r="V44" s="30"/>
      <c r="W44" s="30"/>
      <c r="X44" s="49"/>
    </row>
    <row r="45" spans="1:24" ht="33" customHeight="1" thickBot="1" x14ac:dyDescent="0.25">
      <c r="A45" s="316">
        <v>1</v>
      </c>
      <c r="B45" s="353">
        <v>2</v>
      </c>
      <c r="C45" s="321">
        <v>6</v>
      </c>
      <c r="D45" s="375" t="s">
        <v>74</v>
      </c>
      <c r="E45" s="409" t="s">
        <v>34</v>
      </c>
      <c r="F45" s="218" t="s">
        <v>19</v>
      </c>
      <c r="G45" s="234" t="s">
        <v>78</v>
      </c>
      <c r="H45" s="237" t="s">
        <v>14</v>
      </c>
      <c r="I45" s="94">
        <f t="shared" si="20"/>
        <v>0</v>
      </c>
      <c r="J45" s="59">
        <v>0</v>
      </c>
      <c r="K45" s="59">
        <v>0</v>
      </c>
      <c r="L45" s="60"/>
      <c r="M45" s="57">
        <v>37.700000000000003</v>
      </c>
      <c r="N45" s="51">
        <v>0</v>
      </c>
      <c r="O45" s="51">
        <v>0</v>
      </c>
      <c r="P45" s="54">
        <v>37.700000000000003</v>
      </c>
      <c r="Q45" s="57"/>
      <c r="R45" s="51"/>
      <c r="S45" s="51"/>
      <c r="T45" s="54"/>
      <c r="U45" s="57"/>
      <c r="V45" s="51"/>
      <c r="W45" s="51"/>
      <c r="X45" s="54"/>
    </row>
    <row r="46" spans="1:24" ht="33" customHeight="1" thickBot="1" x14ac:dyDescent="0.25">
      <c r="A46" s="357"/>
      <c r="B46" s="355"/>
      <c r="C46" s="321"/>
      <c r="D46" s="375"/>
      <c r="E46" s="409"/>
      <c r="F46" s="358" t="s">
        <v>11</v>
      </c>
      <c r="G46" s="359"/>
      <c r="H46" s="360"/>
      <c r="I46" s="92">
        <f t="shared" si="20"/>
        <v>0</v>
      </c>
      <c r="J46" s="62">
        <f>SUM(J45)</f>
        <v>0</v>
      </c>
      <c r="K46" s="62">
        <f>SUM(K45)</f>
        <v>0</v>
      </c>
      <c r="L46" s="62">
        <f>SUM(L45)</f>
        <v>0</v>
      </c>
      <c r="M46" s="29">
        <f t="shared" si="21"/>
        <v>37.700000000000003</v>
      </c>
      <c r="N46" s="30">
        <f>SUM(N45)</f>
        <v>0</v>
      </c>
      <c r="O46" s="30">
        <f>SUM(O45)</f>
        <v>0</v>
      </c>
      <c r="P46" s="49">
        <f>SUM(P45)</f>
        <v>37.700000000000003</v>
      </c>
      <c r="Q46" s="29"/>
      <c r="R46" s="30"/>
      <c r="S46" s="30"/>
      <c r="T46" s="49"/>
      <c r="U46" s="29"/>
      <c r="V46" s="30"/>
      <c r="W46" s="30"/>
      <c r="X46" s="49"/>
    </row>
    <row r="47" spans="1:24" ht="33" customHeight="1" thickBot="1" x14ac:dyDescent="0.25">
      <c r="A47" s="316">
        <v>1</v>
      </c>
      <c r="B47" s="353">
        <v>2</v>
      </c>
      <c r="C47" s="320">
        <v>7</v>
      </c>
      <c r="D47" s="365" t="s">
        <v>148</v>
      </c>
      <c r="E47" s="364" t="s">
        <v>153</v>
      </c>
      <c r="F47" s="218" t="s">
        <v>19</v>
      </c>
      <c r="G47" s="218" t="s">
        <v>91</v>
      </c>
      <c r="H47" s="237" t="s">
        <v>14</v>
      </c>
      <c r="I47" s="94">
        <f t="shared" si="20"/>
        <v>0</v>
      </c>
      <c r="J47" s="67">
        <v>0</v>
      </c>
      <c r="K47" s="67">
        <v>0</v>
      </c>
      <c r="L47" s="68">
        <v>0</v>
      </c>
      <c r="M47" s="94"/>
      <c r="N47" s="67"/>
      <c r="O47" s="67"/>
      <c r="P47" s="68"/>
      <c r="Q47" s="57">
        <f>SUM(R47,T47)</f>
        <v>23</v>
      </c>
      <c r="R47" s="34"/>
      <c r="S47" s="71"/>
      <c r="T47" s="66">
        <v>23</v>
      </c>
      <c r="U47" s="57"/>
      <c r="V47" s="34"/>
      <c r="W47" s="71"/>
      <c r="X47" s="66"/>
    </row>
    <row r="48" spans="1:24" ht="33" customHeight="1" thickBot="1" x14ac:dyDescent="0.25">
      <c r="A48" s="357"/>
      <c r="B48" s="355"/>
      <c r="C48" s="321"/>
      <c r="D48" s="365"/>
      <c r="E48" s="319"/>
      <c r="F48" s="326" t="s">
        <v>11</v>
      </c>
      <c r="G48" s="327"/>
      <c r="H48" s="328"/>
      <c r="I48" s="92">
        <f t="shared" si="20"/>
        <v>0</v>
      </c>
      <c r="J48" s="62">
        <f>SUM(J47)</f>
        <v>0</v>
      </c>
      <c r="K48" s="62">
        <f>SUM(K47)</f>
        <v>0</v>
      </c>
      <c r="L48" s="95">
        <f>SUM(L47)</f>
        <v>0</v>
      </c>
      <c r="M48" s="61">
        <f t="shared" si="21"/>
        <v>0</v>
      </c>
      <c r="N48" s="62">
        <f>SUM(N47)</f>
        <v>0</v>
      </c>
      <c r="O48" s="62">
        <f>SUM(O47)</f>
        <v>0</v>
      </c>
      <c r="P48" s="63">
        <f>SUM(P47)</f>
        <v>0</v>
      </c>
      <c r="Q48" s="29">
        <f>SUM(Q47)</f>
        <v>23</v>
      </c>
      <c r="R48" s="30"/>
      <c r="S48" s="30"/>
      <c r="T48" s="49">
        <f>SUM(T47)</f>
        <v>23</v>
      </c>
      <c r="U48" s="29"/>
      <c r="V48" s="30"/>
      <c r="W48" s="30"/>
      <c r="X48" s="49"/>
    </row>
    <row r="49" spans="1:24" ht="37.5" customHeight="1" thickBot="1" x14ac:dyDescent="0.25">
      <c r="A49" s="316">
        <v>1</v>
      </c>
      <c r="B49" s="353">
        <v>2</v>
      </c>
      <c r="C49" s="320">
        <v>8</v>
      </c>
      <c r="D49" s="365" t="s">
        <v>94</v>
      </c>
      <c r="E49" s="364" t="s">
        <v>34</v>
      </c>
      <c r="F49" s="218" t="s">
        <v>19</v>
      </c>
      <c r="G49" s="218" t="s">
        <v>99</v>
      </c>
      <c r="H49" s="237" t="s">
        <v>14</v>
      </c>
      <c r="I49" s="76">
        <f t="shared" si="20"/>
        <v>0</v>
      </c>
      <c r="J49" s="34">
        <v>0</v>
      </c>
      <c r="K49" s="34">
        <v>0</v>
      </c>
      <c r="L49" s="66"/>
      <c r="M49" s="57">
        <v>24.8</v>
      </c>
      <c r="N49" s="34">
        <v>0</v>
      </c>
      <c r="O49" s="71">
        <v>0</v>
      </c>
      <c r="P49" s="66">
        <v>24.8</v>
      </c>
      <c r="Q49" s="57"/>
      <c r="R49" s="34"/>
      <c r="S49" s="71"/>
      <c r="T49" s="66"/>
      <c r="U49" s="57"/>
      <c r="V49" s="34"/>
      <c r="W49" s="71"/>
      <c r="X49" s="66"/>
    </row>
    <row r="50" spans="1:24" ht="37.5" customHeight="1" thickBot="1" x14ac:dyDescent="0.25">
      <c r="A50" s="357"/>
      <c r="B50" s="355"/>
      <c r="C50" s="321"/>
      <c r="D50" s="365"/>
      <c r="E50" s="319"/>
      <c r="F50" s="326" t="s">
        <v>11</v>
      </c>
      <c r="G50" s="327"/>
      <c r="H50" s="328"/>
      <c r="I50" s="90">
        <f t="shared" si="20"/>
        <v>0</v>
      </c>
      <c r="J50" s="30">
        <f>SUM(J49)</f>
        <v>0</v>
      </c>
      <c r="K50" s="30">
        <f>SUM(K49)</f>
        <v>0</v>
      </c>
      <c r="L50" s="30">
        <f>SUM(L49)</f>
        <v>0</v>
      </c>
      <c r="M50" s="29">
        <f t="shared" si="21"/>
        <v>24.8</v>
      </c>
      <c r="N50" s="30">
        <f>SUM(N49)</f>
        <v>0</v>
      </c>
      <c r="O50" s="30">
        <f>SUM(O49)</f>
        <v>0</v>
      </c>
      <c r="P50" s="49">
        <f>SUM(P49)</f>
        <v>24.8</v>
      </c>
      <c r="Q50" s="29"/>
      <c r="R50" s="30"/>
      <c r="S50" s="30"/>
      <c r="T50" s="49"/>
      <c r="U50" s="29"/>
      <c r="V50" s="30"/>
      <c r="W50" s="30"/>
      <c r="X50" s="49"/>
    </row>
    <row r="51" spans="1:24" ht="37.5" customHeight="1" thickBot="1" x14ac:dyDescent="0.25">
      <c r="A51" s="316">
        <v>1</v>
      </c>
      <c r="B51" s="353">
        <v>2</v>
      </c>
      <c r="C51" s="320">
        <v>9</v>
      </c>
      <c r="D51" s="365" t="s">
        <v>95</v>
      </c>
      <c r="E51" s="364" t="s">
        <v>34</v>
      </c>
      <c r="F51" s="218" t="s">
        <v>19</v>
      </c>
      <c r="G51" s="218" t="s">
        <v>96</v>
      </c>
      <c r="H51" s="237" t="s">
        <v>14</v>
      </c>
      <c r="I51" s="76">
        <f t="shared" si="20"/>
        <v>0</v>
      </c>
      <c r="J51" s="34">
        <v>0</v>
      </c>
      <c r="K51" s="34">
        <v>0</v>
      </c>
      <c r="L51" s="66"/>
      <c r="M51" s="57">
        <f t="shared" si="21"/>
        <v>4.4000000000000004</v>
      </c>
      <c r="N51" s="34">
        <v>0</v>
      </c>
      <c r="O51" s="71">
        <v>0</v>
      </c>
      <c r="P51" s="66">
        <v>4.4000000000000004</v>
      </c>
      <c r="Q51" s="57"/>
      <c r="R51" s="34"/>
      <c r="S51" s="71"/>
      <c r="T51" s="66"/>
      <c r="U51" s="57"/>
      <c r="V51" s="34"/>
      <c r="W51" s="71"/>
      <c r="X51" s="66"/>
    </row>
    <row r="52" spans="1:24" ht="37.5" customHeight="1" thickBot="1" x14ac:dyDescent="0.25">
      <c r="A52" s="357"/>
      <c r="B52" s="355"/>
      <c r="C52" s="321"/>
      <c r="D52" s="365"/>
      <c r="E52" s="319"/>
      <c r="F52" s="326" t="s">
        <v>11</v>
      </c>
      <c r="G52" s="327"/>
      <c r="H52" s="328"/>
      <c r="I52" s="90">
        <f t="shared" si="20"/>
        <v>0</v>
      </c>
      <c r="J52" s="30">
        <f>SUM(J51)</f>
        <v>0</v>
      </c>
      <c r="K52" s="30">
        <f>SUM(K51)</f>
        <v>0</v>
      </c>
      <c r="L52" s="30">
        <f>SUM(L51)</f>
        <v>0</v>
      </c>
      <c r="M52" s="29">
        <f t="shared" si="21"/>
        <v>4.4000000000000004</v>
      </c>
      <c r="N52" s="30">
        <f>SUM(N51)</f>
        <v>0</v>
      </c>
      <c r="O52" s="30">
        <f>SUM(O51)</f>
        <v>0</v>
      </c>
      <c r="P52" s="49">
        <f>SUM(P51)</f>
        <v>4.4000000000000004</v>
      </c>
      <c r="Q52" s="29"/>
      <c r="R52" s="30"/>
      <c r="S52" s="30"/>
      <c r="T52" s="49"/>
      <c r="U52" s="29"/>
      <c r="V52" s="30"/>
      <c r="W52" s="30"/>
      <c r="X52" s="49"/>
    </row>
    <row r="53" spans="1:24" ht="33" customHeight="1" thickBot="1" x14ac:dyDescent="0.25">
      <c r="A53" s="316">
        <v>1</v>
      </c>
      <c r="B53" s="353">
        <v>2</v>
      </c>
      <c r="C53" s="320">
        <v>10</v>
      </c>
      <c r="D53" s="365" t="s">
        <v>97</v>
      </c>
      <c r="E53" s="364" t="s">
        <v>34</v>
      </c>
      <c r="F53" s="218" t="s">
        <v>19</v>
      </c>
      <c r="G53" s="218" t="s">
        <v>98</v>
      </c>
      <c r="H53" s="237" t="s">
        <v>14</v>
      </c>
      <c r="I53" s="76">
        <f t="shared" ref="I53:I56" si="22">SUM(J53,L53)</f>
        <v>0</v>
      </c>
      <c r="J53" s="34">
        <v>0</v>
      </c>
      <c r="K53" s="34">
        <v>0</v>
      </c>
      <c r="L53" s="66">
        <v>0</v>
      </c>
      <c r="M53" s="76">
        <v>6</v>
      </c>
      <c r="N53" s="34">
        <v>0</v>
      </c>
      <c r="O53" s="34">
        <v>0</v>
      </c>
      <c r="P53" s="66">
        <v>6</v>
      </c>
      <c r="Q53" s="57"/>
      <c r="R53" s="34"/>
      <c r="S53" s="71"/>
      <c r="T53" s="66"/>
      <c r="U53" s="57"/>
      <c r="V53" s="34"/>
      <c r="W53" s="71"/>
      <c r="X53" s="66"/>
    </row>
    <row r="54" spans="1:24" ht="33" customHeight="1" thickBot="1" x14ac:dyDescent="0.25">
      <c r="A54" s="357"/>
      <c r="B54" s="355"/>
      <c r="C54" s="321"/>
      <c r="D54" s="322"/>
      <c r="E54" s="376"/>
      <c r="F54" s="326" t="s">
        <v>11</v>
      </c>
      <c r="G54" s="327"/>
      <c r="H54" s="328"/>
      <c r="I54" s="90">
        <f t="shared" si="22"/>
        <v>0</v>
      </c>
      <c r="J54" s="30">
        <f>SUM(J53)</f>
        <v>0</v>
      </c>
      <c r="K54" s="30">
        <f>SUM(K53)</f>
        <v>0</v>
      </c>
      <c r="L54" s="31">
        <f>SUM(L53)</f>
        <v>0</v>
      </c>
      <c r="M54" s="29">
        <f t="shared" si="21"/>
        <v>6</v>
      </c>
      <c r="N54" s="30">
        <f>SUM(N53)</f>
        <v>0</v>
      </c>
      <c r="O54" s="30">
        <f>SUM(O53)</f>
        <v>0</v>
      </c>
      <c r="P54" s="49">
        <f>SUM(P53)</f>
        <v>6</v>
      </c>
      <c r="Q54" s="29"/>
      <c r="R54" s="30"/>
      <c r="S54" s="30"/>
      <c r="T54" s="49"/>
      <c r="U54" s="29"/>
      <c r="V54" s="30"/>
      <c r="W54" s="30"/>
      <c r="X54" s="49"/>
    </row>
    <row r="55" spans="1:24" ht="38.25" customHeight="1" thickBot="1" x14ac:dyDescent="0.25">
      <c r="A55" s="348">
        <v>1</v>
      </c>
      <c r="B55" s="356">
        <v>2</v>
      </c>
      <c r="C55" s="349">
        <v>11</v>
      </c>
      <c r="D55" s="365" t="s">
        <v>121</v>
      </c>
      <c r="E55" s="371" t="s">
        <v>34</v>
      </c>
      <c r="F55" s="218" t="s">
        <v>19</v>
      </c>
      <c r="G55" s="218" t="s">
        <v>106</v>
      </c>
      <c r="H55" s="237" t="s">
        <v>14</v>
      </c>
      <c r="I55" s="57">
        <f t="shared" si="22"/>
        <v>5.5</v>
      </c>
      <c r="J55" s="34">
        <v>5.5</v>
      </c>
      <c r="K55" s="34">
        <v>0</v>
      </c>
      <c r="L55" s="66"/>
      <c r="M55" s="57">
        <v>6.2</v>
      </c>
      <c r="N55" s="34">
        <v>6.2</v>
      </c>
      <c r="O55" s="34">
        <v>0</v>
      </c>
      <c r="P55" s="66"/>
      <c r="Q55" s="57">
        <f>SUM(R55,T55)</f>
        <v>5.5</v>
      </c>
      <c r="R55" s="34">
        <v>5.5</v>
      </c>
      <c r="S55" s="34">
        <v>0</v>
      </c>
      <c r="T55" s="66"/>
      <c r="U55" s="57">
        <f>SUM(V55,X55)</f>
        <v>10</v>
      </c>
      <c r="V55" s="34">
        <v>10</v>
      </c>
      <c r="W55" s="34">
        <v>0</v>
      </c>
      <c r="X55" s="66"/>
    </row>
    <row r="56" spans="1:24" ht="38.25" customHeight="1" thickBot="1" x14ac:dyDescent="0.25">
      <c r="A56" s="348"/>
      <c r="B56" s="356"/>
      <c r="C56" s="349"/>
      <c r="D56" s="365"/>
      <c r="E56" s="325"/>
      <c r="F56" s="358" t="s">
        <v>11</v>
      </c>
      <c r="G56" s="359"/>
      <c r="H56" s="360"/>
      <c r="I56" s="29">
        <f t="shared" si="22"/>
        <v>5.5</v>
      </c>
      <c r="J56" s="30">
        <f>SUM(J55)</f>
        <v>5.5</v>
      </c>
      <c r="K56" s="30">
        <f>SUM(K55)</f>
        <v>0</v>
      </c>
      <c r="L56" s="49">
        <f>SUM(L55)</f>
        <v>0</v>
      </c>
      <c r="M56" s="29">
        <f>SUM(N56,P56)</f>
        <v>6.2</v>
      </c>
      <c r="N56" s="30">
        <f>SUM(N55)</f>
        <v>6.2</v>
      </c>
      <c r="O56" s="30">
        <f>SUM(O55)</f>
        <v>0</v>
      </c>
      <c r="P56" s="49">
        <f>SUM(P55)</f>
        <v>0</v>
      </c>
      <c r="Q56" s="29">
        <f>SUM(R56,T56)</f>
        <v>5.5</v>
      </c>
      <c r="R56" s="30">
        <f>SUM(R55)</f>
        <v>5.5</v>
      </c>
      <c r="S56" s="30">
        <f>SUM(S55)</f>
        <v>0</v>
      </c>
      <c r="T56" s="49">
        <f>SUM(T55)</f>
        <v>0</v>
      </c>
      <c r="U56" s="29">
        <f>SUM(V56,X56)</f>
        <v>10</v>
      </c>
      <c r="V56" s="30">
        <f>SUM(V55)</f>
        <v>10</v>
      </c>
      <c r="W56" s="30">
        <f>SUM(W55)</f>
        <v>0</v>
      </c>
      <c r="X56" s="49">
        <f>SUM(X55)</f>
        <v>0</v>
      </c>
    </row>
    <row r="57" spans="1:24" ht="33" customHeight="1" thickBot="1" x14ac:dyDescent="0.25">
      <c r="A57" s="316">
        <v>1</v>
      </c>
      <c r="B57" s="353">
        <v>2</v>
      </c>
      <c r="C57" s="320">
        <v>12</v>
      </c>
      <c r="D57" s="322" t="s">
        <v>188</v>
      </c>
      <c r="E57" s="371" t="s">
        <v>34</v>
      </c>
      <c r="F57" s="238" t="s">
        <v>19</v>
      </c>
      <c r="G57" s="238" t="s">
        <v>122</v>
      </c>
      <c r="H57" s="239" t="s">
        <v>14</v>
      </c>
      <c r="I57" s="64"/>
      <c r="J57" s="67"/>
      <c r="K57" s="96"/>
      <c r="L57" s="84"/>
      <c r="M57" s="82">
        <v>5.3</v>
      </c>
      <c r="N57" s="83"/>
      <c r="O57" s="83"/>
      <c r="P57" s="83">
        <v>5.3</v>
      </c>
      <c r="Q57" s="82"/>
      <c r="R57" s="83"/>
      <c r="S57" s="83"/>
      <c r="T57" s="84"/>
      <c r="U57" s="82"/>
      <c r="V57" s="83"/>
      <c r="W57" s="83"/>
      <c r="X57" s="84"/>
    </row>
    <row r="58" spans="1:24" ht="33" customHeight="1" thickBot="1" x14ac:dyDescent="0.25">
      <c r="A58" s="317"/>
      <c r="B58" s="354"/>
      <c r="C58" s="321"/>
      <c r="D58" s="323"/>
      <c r="E58" s="325"/>
      <c r="F58" s="358" t="s">
        <v>11</v>
      </c>
      <c r="G58" s="359"/>
      <c r="H58" s="360"/>
      <c r="I58" s="61"/>
      <c r="J58" s="62"/>
      <c r="K58" s="81"/>
      <c r="L58" s="49"/>
      <c r="M58" s="29">
        <v>5.3</v>
      </c>
      <c r="N58" s="31"/>
      <c r="O58" s="31"/>
      <c r="P58" s="31">
        <v>5.3</v>
      </c>
      <c r="Q58" s="29"/>
      <c r="R58" s="31"/>
      <c r="S58" s="31"/>
      <c r="T58" s="49"/>
      <c r="U58" s="29"/>
      <c r="V58" s="31"/>
      <c r="W58" s="31"/>
      <c r="X58" s="49"/>
    </row>
    <row r="59" spans="1:24" ht="33" customHeight="1" thickBot="1" x14ac:dyDescent="0.25">
      <c r="A59" s="316">
        <v>1</v>
      </c>
      <c r="B59" s="353">
        <v>2</v>
      </c>
      <c r="C59" s="320">
        <v>13</v>
      </c>
      <c r="D59" s="322" t="s">
        <v>136</v>
      </c>
      <c r="E59" s="324" t="s">
        <v>34</v>
      </c>
      <c r="F59" s="218" t="s">
        <v>19</v>
      </c>
      <c r="G59" s="238" t="s">
        <v>137</v>
      </c>
      <c r="H59" s="239" t="s">
        <v>14</v>
      </c>
      <c r="I59" s="64">
        <f t="shared" ref="I59:I64" si="23">SUM(J59,L59)</f>
        <v>0</v>
      </c>
      <c r="J59" s="67"/>
      <c r="K59" s="96"/>
      <c r="L59" s="84"/>
      <c r="M59" s="82"/>
      <c r="N59" s="83"/>
      <c r="O59" s="83"/>
      <c r="P59" s="83"/>
      <c r="Q59" s="82">
        <f>SUM(R59,T59)</f>
        <v>16</v>
      </c>
      <c r="R59" s="83"/>
      <c r="S59" s="83"/>
      <c r="T59" s="84">
        <v>16</v>
      </c>
      <c r="U59" s="82"/>
      <c r="V59" s="83"/>
      <c r="W59" s="83"/>
      <c r="X59" s="84"/>
    </row>
    <row r="60" spans="1:24" ht="33" customHeight="1" thickBot="1" x14ac:dyDescent="0.25">
      <c r="A60" s="317"/>
      <c r="B60" s="354"/>
      <c r="C60" s="321"/>
      <c r="D60" s="323"/>
      <c r="E60" s="325"/>
      <c r="F60" s="358" t="s">
        <v>11</v>
      </c>
      <c r="G60" s="359"/>
      <c r="H60" s="360"/>
      <c r="I60" s="61">
        <f t="shared" si="23"/>
        <v>0</v>
      </c>
      <c r="J60" s="62">
        <f>SUM(J59)</f>
        <v>0</v>
      </c>
      <c r="K60" s="81"/>
      <c r="L60" s="49"/>
      <c r="M60" s="29"/>
      <c r="N60" s="31"/>
      <c r="O60" s="31"/>
      <c r="P60" s="31"/>
      <c r="Q60" s="29">
        <f>SUM(Q59)</f>
        <v>16</v>
      </c>
      <c r="R60" s="31"/>
      <c r="S60" s="31"/>
      <c r="T60" s="49">
        <f>SUM(T59)</f>
        <v>16</v>
      </c>
      <c r="U60" s="29"/>
      <c r="V60" s="31"/>
      <c r="W60" s="31"/>
      <c r="X60" s="49"/>
    </row>
    <row r="61" spans="1:24" ht="48" customHeight="1" thickBot="1" x14ac:dyDescent="0.25">
      <c r="A61" s="316">
        <v>1</v>
      </c>
      <c r="B61" s="353">
        <v>2</v>
      </c>
      <c r="C61" s="320">
        <v>14</v>
      </c>
      <c r="D61" s="322" t="s">
        <v>151</v>
      </c>
      <c r="E61" s="324" t="s">
        <v>34</v>
      </c>
      <c r="F61" s="218" t="s">
        <v>19</v>
      </c>
      <c r="G61" s="238" t="s">
        <v>166</v>
      </c>
      <c r="H61" s="240" t="s">
        <v>14</v>
      </c>
      <c r="I61" s="64">
        <f t="shared" si="23"/>
        <v>0</v>
      </c>
      <c r="J61" s="67"/>
      <c r="K61" s="96"/>
      <c r="L61" s="84"/>
      <c r="M61" s="82">
        <v>4.8</v>
      </c>
      <c r="N61" s="83"/>
      <c r="O61" s="83"/>
      <c r="P61" s="83">
        <v>4.8</v>
      </c>
      <c r="Q61" s="82"/>
      <c r="R61" s="83"/>
      <c r="S61" s="83"/>
      <c r="T61" s="84"/>
      <c r="U61" s="82"/>
      <c r="V61" s="83"/>
      <c r="W61" s="83"/>
      <c r="X61" s="84"/>
    </row>
    <row r="62" spans="1:24" ht="48" customHeight="1" thickBot="1" x14ac:dyDescent="0.25">
      <c r="A62" s="317"/>
      <c r="B62" s="354"/>
      <c r="C62" s="321"/>
      <c r="D62" s="323"/>
      <c r="E62" s="325"/>
      <c r="F62" s="358" t="s">
        <v>11</v>
      </c>
      <c r="G62" s="359"/>
      <c r="H62" s="360"/>
      <c r="I62" s="61">
        <f t="shared" si="23"/>
        <v>0</v>
      </c>
      <c r="J62" s="62">
        <f>SUM(J61)</f>
        <v>0</v>
      </c>
      <c r="K62" s="81"/>
      <c r="L62" s="49"/>
      <c r="M62" s="29">
        <v>4.8</v>
      </c>
      <c r="N62" s="31"/>
      <c r="O62" s="31"/>
      <c r="P62" s="31">
        <v>4.8</v>
      </c>
      <c r="Q62" s="29"/>
      <c r="R62" s="31"/>
      <c r="S62" s="31"/>
      <c r="T62" s="49"/>
      <c r="U62" s="29"/>
      <c r="V62" s="31"/>
      <c r="W62" s="31"/>
      <c r="X62" s="49"/>
    </row>
    <row r="63" spans="1:24" ht="37.5" customHeight="1" thickBot="1" x14ac:dyDescent="0.25">
      <c r="A63" s="316">
        <v>1</v>
      </c>
      <c r="B63" s="353">
        <v>2</v>
      </c>
      <c r="C63" s="320">
        <v>15</v>
      </c>
      <c r="D63" s="322" t="s">
        <v>190</v>
      </c>
      <c r="E63" s="324" t="s">
        <v>34</v>
      </c>
      <c r="F63" s="218" t="s">
        <v>19</v>
      </c>
      <c r="G63" s="238" t="s">
        <v>167</v>
      </c>
      <c r="H63" s="240" t="s">
        <v>14</v>
      </c>
      <c r="I63" s="64">
        <f t="shared" si="23"/>
        <v>0</v>
      </c>
      <c r="J63" s="67"/>
      <c r="K63" s="96"/>
      <c r="L63" s="84"/>
      <c r="M63" s="82">
        <v>5.4</v>
      </c>
      <c r="N63" s="83"/>
      <c r="O63" s="83"/>
      <c r="P63" s="83">
        <v>5.4</v>
      </c>
      <c r="Q63" s="82"/>
      <c r="R63" s="83"/>
      <c r="S63" s="83"/>
      <c r="T63" s="84"/>
      <c r="U63" s="82"/>
      <c r="V63" s="83"/>
      <c r="W63" s="83"/>
      <c r="X63" s="84"/>
    </row>
    <row r="64" spans="1:24" ht="42" customHeight="1" thickBot="1" x14ac:dyDescent="0.25">
      <c r="A64" s="317"/>
      <c r="B64" s="354"/>
      <c r="C64" s="321"/>
      <c r="D64" s="323"/>
      <c r="E64" s="325"/>
      <c r="F64" s="358" t="s">
        <v>11</v>
      </c>
      <c r="G64" s="359"/>
      <c r="H64" s="360"/>
      <c r="I64" s="61">
        <f t="shared" si="23"/>
        <v>0</v>
      </c>
      <c r="J64" s="62">
        <f>SUM(J63)</f>
        <v>0</v>
      </c>
      <c r="K64" s="81"/>
      <c r="L64" s="49"/>
      <c r="M64" s="29">
        <v>5.4</v>
      </c>
      <c r="N64" s="31"/>
      <c r="O64" s="31"/>
      <c r="P64" s="31">
        <v>5.4</v>
      </c>
      <c r="Q64" s="29"/>
      <c r="R64" s="31"/>
      <c r="S64" s="31"/>
      <c r="T64" s="49"/>
      <c r="U64" s="29"/>
      <c r="V64" s="31"/>
      <c r="W64" s="31"/>
      <c r="X64" s="49"/>
    </row>
    <row r="65" spans="1:24" ht="28.5" customHeight="1" thickBot="1" x14ac:dyDescent="0.25">
      <c r="A65" s="316">
        <v>1</v>
      </c>
      <c r="B65" s="353">
        <v>2</v>
      </c>
      <c r="C65" s="320">
        <v>16</v>
      </c>
      <c r="D65" s="341" t="s">
        <v>154</v>
      </c>
      <c r="E65" s="324" t="s">
        <v>34</v>
      </c>
      <c r="F65" s="218" t="s">
        <v>19</v>
      </c>
      <c r="G65" s="238" t="s">
        <v>168</v>
      </c>
      <c r="H65" s="239" t="s">
        <v>14</v>
      </c>
      <c r="I65" s="64">
        <f t="shared" ref="I65:I70" si="24">SUM(J65,L65)</f>
        <v>0</v>
      </c>
      <c r="J65" s="67"/>
      <c r="K65" s="96"/>
      <c r="L65" s="84"/>
      <c r="M65" s="82"/>
      <c r="N65" s="83"/>
      <c r="O65" s="83"/>
      <c r="P65" s="83"/>
      <c r="Q65" s="82">
        <v>11.2</v>
      </c>
      <c r="R65" s="83"/>
      <c r="S65" s="83"/>
      <c r="T65" s="84">
        <v>11.2</v>
      </c>
      <c r="U65" s="82"/>
      <c r="V65" s="83"/>
      <c r="W65" s="83"/>
      <c r="X65" s="84"/>
    </row>
    <row r="66" spans="1:24" ht="27.75" customHeight="1" thickBot="1" x14ac:dyDescent="0.25">
      <c r="A66" s="317"/>
      <c r="B66" s="354"/>
      <c r="C66" s="321"/>
      <c r="D66" s="329"/>
      <c r="E66" s="325"/>
      <c r="F66" s="358" t="s">
        <v>11</v>
      </c>
      <c r="G66" s="359"/>
      <c r="H66" s="360"/>
      <c r="I66" s="61">
        <f t="shared" si="24"/>
        <v>0</v>
      </c>
      <c r="J66" s="62">
        <f>SUM(J65)</f>
        <v>0</v>
      </c>
      <c r="K66" s="81"/>
      <c r="L66" s="49"/>
      <c r="M66" s="29"/>
      <c r="N66" s="31"/>
      <c r="O66" s="31"/>
      <c r="P66" s="31"/>
      <c r="Q66" s="29">
        <v>11.2</v>
      </c>
      <c r="R66" s="31"/>
      <c r="S66" s="31"/>
      <c r="T66" s="49">
        <v>11.2</v>
      </c>
      <c r="U66" s="29"/>
      <c r="V66" s="31"/>
      <c r="W66" s="31"/>
      <c r="X66" s="49"/>
    </row>
    <row r="67" spans="1:24" ht="57" customHeight="1" thickBot="1" x14ac:dyDescent="0.25">
      <c r="A67" s="316">
        <v>1</v>
      </c>
      <c r="B67" s="353">
        <v>2</v>
      </c>
      <c r="C67" s="320">
        <v>17</v>
      </c>
      <c r="D67" s="341" t="s">
        <v>187</v>
      </c>
      <c r="E67" s="324" t="s">
        <v>34</v>
      </c>
      <c r="F67" s="284" t="s">
        <v>19</v>
      </c>
      <c r="G67" s="285" t="s">
        <v>186</v>
      </c>
      <c r="H67" s="239" t="s">
        <v>14</v>
      </c>
      <c r="I67" s="64">
        <f t="shared" ref="I67:I68" si="25">SUM(J67,L67)</f>
        <v>0</v>
      </c>
      <c r="J67" s="67"/>
      <c r="K67" s="96"/>
      <c r="L67" s="84"/>
      <c r="M67" s="82">
        <v>7.3</v>
      </c>
      <c r="N67" s="83"/>
      <c r="O67" s="83"/>
      <c r="P67" s="83">
        <v>7.3</v>
      </c>
      <c r="Q67" s="82"/>
      <c r="R67" s="83"/>
      <c r="S67" s="83"/>
      <c r="T67" s="84"/>
      <c r="U67" s="82"/>
      <c r="V67" s="83"/>
      <c r="W67" s="83"/>
      <c r="X67" s="84"/>
    </row>
    <row r="68" spans="1:24" ht="47.25" customHeight="1" thickBot="1" x14ac:dyDescent="0.25">
      <c r="A68" s="317"/>
      <c r="B68" s="354"/>
      <c r="C68" s="321"/>
      <c r="D68" s="329"/>
      <c r="E68" s="325"/>
      <c r="F68" s="358" t="s">
        <v>11</v>
      </c>
      <c r="G68" s="359"/>
      <c r="H68" s="360"/>
      <c r="I68" s="61">
        <f t="shared" si="25"/>
        <v>0</v>
      </c>
      <c r="J68" s="62">
        <f>SUM(J67)</f>
        <v>0</v>
      </c>
      <c r="K68" s="81"/>
      <c r="L68" s="49"/>
      <c r="M68" s="29">
        <v>7.3</v>
      </c>
      <c r="N68" s="31"/>
      <c r="O68" s="31"/>
      <c r="P68" s="31">
        <v>7.3</v>
      </c>
      <c r="Q68" s="29"/>
      <c r="R68" s="31"/>
      <c r="S68" s="31"/>
      <c r="T68" s="49"/>
      <c r="U68" s="29"/>
      <c r="V68" s="31"/>
      <c r="W68" s="31"/>
      <c r="X68" s="49"/>
    </row>
    <row r="69" spans="1:24" ht="12.75" customHeight="1" thickBot="1" x14ac:dyDescent="0.25">
      <c r="A69" s="241">
        <v>1</v>
      </c>
      <c r="B69" s="242">
        <v>2</v>
      </c>
      <c r="C69" s="350" t="s">
        <v>9</v>
      </c>
      <c r="D69" s="351"/>
      <c r="E69" s="351"/>
      <c r="F69" s="351"/>
      <c r="G69" s="351"/>
      <c r="H69" s="352"/>
      <c r="I69" s="89">
        <f t="shared" si="24"/>
        <v>64.8</v>
      </c>
      <c r="J69" s="86">
        <f>SUM(J68,J66,J64,J62,J60,J58,J56,J54,J52,J50,J48,J46,J44,J42,J40,J37,J35)</f>
        <v>57.6</v>
      </c>
      <c r="K69" s="86">
        <f t="shared" ref="K69:L69" si="26">SUM(K68,K66,K64,K62,K60,K58,K56,K54,K52,K50,K48,K46,K44,K42,K40,K37,K35)</f>
        <v>0</v>
      </c>
      <c r="L69" s="86">
        <f t="shared" si="26"/>
        <v>7.2</v>
      </c>
      <c r="M69" s="89">
        <f>SUM(N69,P69)</f>
        <v>136.10000000000002</v>
      </c>
      <c r="N69" s="86">
        <f>SUM(N68,N66,N64,N62,N60,N58,N56,N54,N52,N50,N48,N46,N44,N42,N40,N37,N35)</f>
        <v>34.700000000000003</v>
      </c>
      <c r="O69" s="86">
        <f t="shared" ref="O69" si="27">SUM(O68,O66,O64,O62,O60,O58,O56,O54,O52,O50,O48,O46,O44,O42,O40,O37,O35)</f>
        <v>0</v>
      </c>
      <c r="P69" s="86">
        <f>SUM(P68,P66,P64,P62,P60,P58,P56,P54,P52,P50,P48,P46,P44,P42,P40,P37,P35)</f>
        <v>101.4</v>
      </c>
      <c r="Q69" s="89">
        <f t="shared" ref="Q69" si="28">SUM(R69,T69)</f>
        <v>599.30000000000007</v>
      </c>
      <c r="R69" s="86">
        <f t="shared" ref="R69" si="29">SUM(R68,R66,R64,R62,R60,R58,R56,R54,R52,R50,R48,R46,R44,R42,R40,R37,R35)</f>
        <v>31.7</v>
      </c>
      <c r="S69" s="86">
        <f t="shared" ref="S69" si="30">SUM(S68,S66,S64,S62,S60,S58,S56,S54,S52,S50,S48,S46,S44,S42,S40,S37,S35)</f>
        <v>0</v>
      </c>
      <c r="T69" s="86">
        <f t="shared" ref="T69" si="31">SUM(T68,T66,T64,T62,T60,T58,T56,T54,T52,T50,T48,T46,T44,T42,T40,T37,T35)</f>
        <v>567.6</v>
      </c>
      <c r="U69" s="89">
        <f t="shared" ref="U69" si="32">SUM(V69,X69)</f>
        <v>411.3</v>
      </c>
      <c r="V69" s="86">
        <f t="shared" ref="V69" si="33">SUM(V68,V66,V64,V62,V60,V58,V56,V54,V52,V50,V48,V46,V44,V42,V40,V37,V35)</f>
        <v>11.2</v>
      </c>
      <c r="W69" s="86">
        <f t="shared" ref="W69" si="34">SUM(W68,W66,W64,W62,W60,W58,W56,W54,W52,W50,W48,W46,W44,W42,W40,W37,W35)</f>
        <v>0</v>
      </c>
      <c r="X69" s="86">
        <f t="shared" ref="X69" si="35">SUM(X68,X66,X64,X62,X60,X58,X56,X54,X52,X50,X48,X46,X44,X42,X40,X37,X35)</f>
        <v>400.1</v>
      </c>
    </row>
    <row r="70" spans="1:24" ht="12.75" customHeight="1" thickBot="1" x14ac:dyDescent="0.25">
      <c r="A70" s="243">
        <v>1</v>
      </c>
      <c r="B70" s="398" t="s">
        <v>10</v>
      </c>
      <c r="C70" s="399"/>
      <c r="D70" s="399"/>
      <c r="E70" s="399"/>
      <c r="F70" s="399"/>
      <c r="G70" s="399"/>
      <c r="H70" s="400"/>
      <c r="I70" s="99">
        <f t="shared" si="24"/>
        <v>122.20000000000002</v>
      </c>
      <c r="J70" s="100">
        <f>J32+J69</f>
        <v>57.6</v>
      </c>
      <c r="K70" s="100">
        <f>K32+K69</f>
        <v>0</v>
      </c>
      <c r="L70" s="101">
        <f>L32+L69</f>
        <v>64.600000000000009</v>
      </c>
      <c r="M70" s="102">
        <f>SUM(N70,P70)</f>
        <v>8261.4000000000015</v>
      </c>
      <c r="N70" s="98">
        <f>N32+N69</f>
        <v>34.700000000000003</v>
      </c>
      <c r="O70" s="98">
        <f>O32+O69</f>
        <v>0</v>
      </c>
      <c r="P70" s="103">
        <f>P32+P69</f>
        <v>8226.7000000000007</v>
      </c>
      <c r="Q70" s="97">
        <f>SUM(R70,T70)</f>
        <v>8464.5000000000018</v>
      </c>
      <c r="R70" s="98">
        <f>R32+R69</f>
        <v>31.7</v>
      </c>
      <c r="S70" s="98">
        <f>S32+S69</f>
        <v>0</v>
      </c>
      <c r="T70" s="103">
        <f>T32+T69</f>
        <v>8432.8000000000011</v>
      </c>
      <c r="U70" s="97">
        <f>SUM(V70,X70)</f>
        <v>411.3</v>
      </c>
      <c r="V70" s="98">
        <f>V32+V69</f>
        <v>11.2</v>
      </c>
      <c r="W70" s="98">
        <f>W32+W69</f>
        <v>0</v>
      </c>
      <c r="X70" s="103">
        <f>X32+X69</f>
        <v>400.1</v>
      </c>
    </row>
    <row r="71" spans="1:24" ht="14.25" customHeight="1" thickBot="1" x14ac:dyDescent="0.25">
      <c r="A71" s="244">
        <v>2</v>
      </c>
      <c r="B71" s="361" t="s">
        <v>30</v>
      </c>
      <c r="C71" s="362"/>
      <c r="D71" s="362"/>
      <c r="E71" s="362"/>
      <c r="F71" s="362"/>
      <c r="G71" s="362"/>
      <c r="H71" s="362"/>
      <c r="I71" s="362"/>
      <c r="J71" s="362"/>
      <c r="K71" s="362"/>
      <c r="L71" s="362"/>
      <c r="M71" s="362"/>
      <c r="N71" s="362"/>
      <c r="O71" s="362"/>
      <c r="P71" s="362"/>
      <c r="Q71" s="362"/>
      <c r="R71" s="362"/>
      <c r="S71" s="362"/>
      <c r="T71" s="362"/>
      <c r="U71" s="362"/>
      <c r="V71" s="362"/>
      <c r="W71" s="362"/>
      <c r="X71" s="363"/>
    </row>
    <row r="72" spans="1:24" ht="15" customHeight="1" thickBot="1" x14ac:dyDescent="0.25">
      <c r="A72" s="245">
        <v>2</v>
      </c>
      <c r="B72" s="217">
        <v>1</v>
      </c>
      <c r="C72" s="394" t="s">
        <v>16</v>
      </c>
      <c r="D72" s="395"/>
      <c r="E72" s="395"/>
      <c r="F72" s="396"/>
      <c r="G72" s="396"/>
      <c r="H72" s="396"/>
      <c r="I72" s="395"/>
      <c r="J72" s="395"/>
      <c r="K72" s="395"/>
      <c r="L72" s="395"/>
      <c r="M72" s="395"/>
      <c r="N72" s="395"/>
      <c r="O72" s="395"/>
      <c r="P72" s="395"/>
      <c r="Q72" s="395"/>
      <c r="R72" s="395"/>
      <c r="S72" s="395"/>
      <c r="T72" s="395"/>
      <c r="U72" s="395"/>
      <c r="V72" s="395"/>
      <c r="W72" s="395"/>
      <c r="X72" s="397"/>
    </row>
    <row r="73" spans="1:24" ht="22.5" customHeight="1" thickBot="1" x14ac:dyDescent="0.25">
      <c r="A73" s="348">
        <v>2</v>
      </c>
      <c r="B73" s="356">
        <v>1</v>
      </c>
      <c r="C73" s="349">
        <v>1</v>
      </c>
      <c r="D73" s="365" t="s">
        <v>176</v>
      </c>
      <c r="E73" s="319" t="s">
        <v>34</v>
      </c>
      <c r="F73" s="218" t="s">
        <v>118</v>
      </c>
      <c r="G73" s="218" t="s">
        <v>54</v>
      </c>
      <c r="H73" s="237" t="s">
        <v>14</v>
      </c>
      <c r="I73" s="104">
        <v>9.8000000000000007</v>
      </c>
      <c r="J73" s="67">
        <v>9.8000000000000007</v>
      </c>
      <c r="K73" s="67">
        <v>0</v>
      </c>
      <c r="L73" s="75">
        <v>0</v>
      </c>
      <c r="M73" s="43">
        <v>14.8</v>
      </c>
      <c r="N73" s="34">
        <v>14.8</v>
      </c>
      <c r="O73" s="34">
        <v>0</v>
      </c>
      <c r="P73" s="44">
        <v>0</v>
      </c>
      <c r="Q73" s="43">
        <f>SUM(R73,T73)</f>
        <v>10</v>
      </c>
      <c r="R73" s="34">
        <v>10</v>
      </c>
      <c r="S73" s="34">
        <v>0</v>
      </c>
      <c r="T73" s="44">
        <v>0</v>
      </c>
      <c r="U73" s="43">
        <v>10</v>
      </c>
      <c r="V73" s="34">
        <v>10</v>
      </c>
      <c r="W73" s="34">
        <v>0</v>
      </c>
      <c r="X73" s="44">
        <v>0</v>
      </c>
    </row>
    <row r="74" spans="1:24" ht="22.5" customHeight="1" thickBot="1" x14ac:dyDescent="0.25">
      <c r="A74" s="348"/>
      <c r="B74" s="356"/>
      <c r="C74" s="349"/>
      <c r="D74" s="365"/>
      <c r="E74" s="319"/>
      <c r="F74" s="326" t="s">
        <v>11</v>
      </c>
      <c r="G74" s="327"/>
      <c r="H74" s="328"/>
      <c r="I74" s="61">
        <f t="shared" ref="I74:I82" si="36">SUM(J74,L74)</f>
        <v>9.8000000000000007</v>
      </c>
      <c r="J74" s="62">
        <f>SUM(J73)</f>
        <v>9.8000000000000007</v>
      </c>
      <c r="K74" s="62">
        <f>SUM(K73)</f>
        <v>0</v>
      </c>
      <c r="L74" s="95">
        <f>SUM(L73)</f>
        <v>0</v>
      </c>
      <c r="M74" s="29">
        <f>SUM(N74,P74)</f>
        <v>14.8</v>
      </c>
      <c r="N74" s="30">
        <f>SUM(N73)</f>
        <v>14.8</v>
      </c>
      <c r="O74" s="30">
        <f>SUM(O73)</f>
        <v>0</v>
      </c>
      <c r="P74" s="49">
        <f>SUM(P73)</f>
        <v>0</v>
      </c>
      <c r="Q74" s="29">
        <f>SUM(R74,T74)</f>
        <v>10</v>
      </c>
      <c r="R74" s="30">
        <f>SUM(R73)</f>
        <v>10</v>
      </c>
      <c r="S74" s="30">
        <f>SUM(S73)</f>
        <v>0</v>
      </c>
      <c r="T74" s="49">
        <f>SUM(T73)</f>
        <v>0</v>
      </c>
      <c r="U74" s="29">
        <f>SUM(V74,X74)</f>
        <v>10</v>
      </c>
      <c r="V74" s="30">
        <f>SUM(V73)</f>
        <v>10</v>
      </c>
      <c r="W74" s="30">
        <f>SUM(W73)</f>
        <v>0</v>
      </c>
      <c r="X74" s="49">
        <f>SUM(X73)</f>
        <v>0</v>
      </c>
    </row>
    <row r="75" spans="1:24" ht="17.25" customHeight="1" thickBot="1" x14ac:dyDescent="0.25">
      <c r="A75" s="369">
        <v>2</v>
      </c>
      <c r="B75" s="318">
        <v>1</v>
      </c>
      <c r="C75" s="385">
        <v>2</v>
      </c>
      <c r="D75" s="329" t="s">
        <v>65</v>
      </c>
      <c r="E75" s="319" t="s">
        <v>104</v>
      </c>
      <c r="F75" s="218" t="s">
        <v>118</v>
      </c>
      <c r="G75" s="234" t="s">
        <v>69</v>
      </c>
      <c r="H75" s="237" t="s">
        <v>14</v>
      </c>
      <c r="I75" s="104">
        <f t="shared" si="36"/>
        <v>7.5</v>
      </c>
      <c r="J75" s="67">
        <v>7.5</v>
      </c>
      <c r="K75" s="67">
        <v>0</v>
      </c>
      <c r="L75" s="75"/>
      <c r="M75" s="43">
        <v>10</v>
      </c>
      <c r="N75" s="34">
        <v>10</v>
      </c>
      <c r="O75" s="34">
        <v>0</v>
      </c>
      <c r="P75" s="44">
        <v>0</v>
      </c>
      <c r="Q75" s="43"/>
      <c r="R75" s="34"/>
      <c r="S75" s="34"/>
      <c r="T75" s="44"/>
      <c r="U75" s="43"/>
      <c r="V75" s="34"/>
      <c r="W75" s="34"/>
      <c r="X75" s="44"/>
    </row>
    <row r="76" spans="1:24" ht="17.25" customHeight="1" thickBot="1" x14ac:dyDescent="0.25">
      <c r="A76" s="369"/>
      <c r="B76" s="318"/>
      <c r="C76" s="385"/>
      <c r="D76" s="329"/>
      <c r="E76" s="319"/>
      <c r="F76" s="326" t="s">
        <v>11</v>
      </c>
      <c r="G76" s="327"/>
      <c r="H76" s="328"/>
      <c r="I76" s="61">
        <f t="shared" si="36"/>
        <v>7.5</v>
      </c>
      <c r="J76" s="62">
        <f>SUM(J75)</f>
        <v>7.5</v>
      </c>
      <c r="K76" s="62">
        <f>SUM(K75)</f>
        <v>0</v>
      </c>
      <c r="L76" s="95">
        <f>SUM(L75)</f>
        <v>0</v>
      </c>
      <c r="M76" s="29">
        <f t="shared" ref="M76:M82" si="37">SUM(N76,P76)</f>
        <v>10</v>
      </c>
      <c r="N76" s="30">
        <f>SUM(N75)</f>
        <v>10</v>
      </c>
      <c r="O76" s="30">
        <f>SUM(O75)</f>
        <v>0</v>
      </c>
      <c r="P76" s="49">
        <f>SUM(P75)</f>
        <v>0</v>
      </c>
      <c r="Q76" s="29"/>
      <c r="R76" s="30"/>
      <c r="S76" s="30"/>
      <c r="T76" s="49"/>
      <c r="U76" s="29"/>
      <c r="V76" s="30"/>
      <c r="W76" s="30"/>
      <c r="X76" s="49"/>
    </row>
    <row r="77" spans="1:24" ht="12.75" customHeight="1" x14ac:dyDescent="0.2">
      <c r="A77" s="382">
        <v>2</v>
      </c>
      <c r="B77" s="345">
        <v>1</v>
      </c>
      <c r="C77" s="342">
        <v>3</v>
      </c>
      <c r="D77" s="339" t="s">
        <v>89</v>
      </c>
      <c r="E77" s="282" t="s">
        <v>193</v>
      </c>
      <c r="F77" s="334" t="s">
        <v>118</v>
      </c>
      <c r="G77" s="331" t="s">
        <v>79</v>
      </c>
      <c r="H77" s="337" t="s">
        <v>14</v>
      </c>
      <c r="I77" s="105">
        <f t="shared" ref="I77" si="38">SUM(J77,L77)</f>
        <v>0</v>
      </c>
      <c r="J77" s="67"/>
      <c r="K77" s="67">
        <v>0</v>
      </c>
      <c r="L77" s="75"/>
      <c r="M77" s="33">
        <f t="shared" ref="M77" si="39">SUM(N77,P77)</f>
        <v>10</v>
      </c>
      <c r="N77" s="34">
        <v>10</v>
      </c>
      <c r="O77" s="34">
        <v>0</v>
      </c>
      <c r="P77" s="44"/>
      <c r="Q77" s="33">
        <f>SUM(R77,T77)</f>
        <v>0</v>
      </c>
      <c r="R77" s="34"/>
      <c r="S77" s="34">
        <v>0</v>
      </c>
      <c r="T77" s="44"/>
      <c r="U77" s="33">
        <f>SUM(V77,X77)</f>
        <v>0</v>
      </c>
      <c r="V77" s="34"/>
      <c r="W77" s="34">
        <v>0</v>
      </c>
      <c r="X77" s="44"/>
    </row>
    <row r="78" spans="1:24" ht="12.75" customHeight="1" x14ac:dyDescent="0.2">
      <c r="A78" s="383"/>
      <c r="B78" s="346"/>
      <c r="C78" s="343"/>
      <c r="D78" s="340"/>
      <c r="E78" s="330" t="s">
        <v>34</v>
      </c>
      <c r="F78" s="335"/>
      <c r="G78" s="332"/>
      <c r="H78" s="338"/>
      <c r="I78" s="145">
        <f t="shared" si="36"/>
        <v>14.8</v>
      </c>
      <c r="J78" s="108">
        <v>5.5</v>
      </c>
      <c r="K78" s="108">
        <v>0</v>
      </c>
      <c r="L78" s="80">
        <v>9.3000000000000007</v>
      </c>
      <c r="M78" s="36">
        <f t="shared" si="37"/>
        <v>0</v>
      </c>
      <c r="N78" s="37"/>
      <c r="O78" s="37">
        <v>0</v>
      </c>
      <c r="P78" s="79"/>
      <c r="Q78" s="36">
        <f>SUM(R78,T78)</f>
        <v>10</v>
      </c>
      <c r="R78" s="37">
        <v>10</v>
      </c>
      <c r="S78" s="37">
        <v>0</v>
      </c>
      <c r="T78" s="79"/>
      <c r="U78" s="36">
        <f>SUM(V78,X78)</f>
        <v>10</v>
      </c>
      <c r="V78" s="37">
        <v>10</v>
      </c>
      <c r="W78" s="37">
        <v>0</v>
      </c>
      <c r="X78" s="79"/>
    </row>
    <row r="79" spans="1:24" ht="12.75" customHeight="1" thickBot="1" x14ac:dyDescent="0.25">
      <c r="A79" s="383"/>
      <c r="B79" s="346"/>
      <c r="C79" s="343"/>
      <c r="D79" s="340"/>
      <c r="E79" s="330"/>
      <c r="F79" s="336"/>
      <c r="G79" s="333"/>
      <c r="H79" s="246" t="s">
        <v>18</v>
      </c>
      <c r="I79" s="107">
        <f t="shared" si="36"/>
        <v>5</v>
      </c>
      <c r="J79" s="108">
        <v>5</v>
      </c>
      <c r="K79" s="108">
        <v>0</v>
      </c>
      <c r="L79" s="80">
        <v>0</v>
      </c>
      <c r="M79" s="106">
        <f t="shared" si="37"/>
        <v>0</v>
      </c>
      <c r="N79" s="37">
        <v>0</v>
      </c>
      <c r="O79" s="37">
        <v>0</v>
      </c>
      <c r="P79" s="79">
        <v>0</v>
      </c>
      <c r="Q79" s="106">
        <f>SUM(R79,T79)</f>
        <v>0</v>
      </c>
      <c r="R79" s="37">
        <v>0</v>
      </c>
      <c r="S79" s="37">
        <v>0</v>
      </c>
      <c r="T79" s="79">
        <v>0</v>
      </c>
      <c r="U79" s="106">
        <f>SUM(V79,X79)</f>
        <v>0</v>
      </c>
      <c r="V79" s="37">
        <v>0</v>
      </c>
      <c r="W79" s="37">
        <v>0</v>
      </c>
      <c r="X79" s="79">
        <v>0</v>
      </c>
    </row>
    <row r="80" spans="1:24" ht="12.75" customHeight="1" thickBot="1" x14ac:dyDescent="0.25">
      <c r="A80" s="384"/>
      <c r="B80" s="347"/>
      <c r="C80" s="344"/>
      <c r="D80" s="341"/>
      <c r="E80" s="330"/>
      <c r="F80" s="326" t="s">
        <v>11</v>
      </c>
      <c r="G80" s="327"/>
      <c r="H80" s="328"/>
      <c r="I80" s="61">
        <f t="shared" si="36"/>
        <v>19.8</v>
      </c>
      <c r="J80" s="95">
        <f>SUM(J78:J79)</f>
        <v>10.5</v>
      </c>
      <c r="K80" s="95">
        <f>SUM(K78:K79)</f>
        <v>0</v>
      </c>
      <c r="L80" s="95">
        <f>SUM(L78:L79)</f>
        <v>9.3000000000000007</v>
      </c>
      <c r="M80" s="29">
        <f t="shared" si="37"/>
        <v>10</v>
      </c>
      <c r="N80" s="31">
        <f>SUM(N77:N79)</f>
        <v>10</v>
      </c>
      <c r="O80" s="31">
        <f>SUM(O78:O79)</f>
        <v>0</v>
      </c>
      <c r="P80" s="49">
        <f>SUM(P78:P79)</f>
        <v>0</v>
      </c>
      <c r="Q80" s="29">
        <f>SUM(R80,T80)</f>
        <v>10</v>
      </c>
      <c r="R80" s="31">
        <f>SUM(R78:R79)</f>
        <v>10</v>
      </c>
      <c r="S80" s="31">
        <f>SUM(S78:S79)</f>
        <v>0</v>
      </c>
      <c r="T80" s="49">
        <f>SUM(T78:T79)</f>
        <v>0</v>
      </c>
      <c r="U80" s="29">
        <f>SUM(V80,X80)</f>
        <v>10</v>
      </c>
      <c r="V80" s="31">
        <f>SUM(V78:V79)</f>
        <v>10</v>
      </c>
      <c r="W80" s="31">
        <f>SUM(W78:W79)</f>
        <v>0</v>
      </c>
      <c r="X80" s="49">
        <f>SUM(X78:X79)</f>
        <v>0</v>
      </c>
    </row>
    <row r="81" spans="1:24" ht="15.75" customHeight="1" thickBot="1" x14ac:dyDescent="0.25">
      <c r="A81" s="369">
        <v>2</v>
      </c>
      <c r="B81" s="318">
        <v>1</v>
      </c>
      <c r="C81" s="385">
        <v>4</v>
      </c>
      <c r="D81" s="329" t="s">
        <v>75</v>
      </c>
      <c r="E81" s="319" t="s">
        <v>66</v>
      </c>
      <c r="F81" s="218" t="s">
        <v>118</v>
      </c>
      <c r="G81" s="234" t="s">
        <v>80</v>
      </c>
      <c r="H81" s="237" t="s">
        <v>14</v>
      </c>
      <c r="I81" s="104">
        <f t="shared" si="36"/>
        <v>5.8</v>
      </c>
      <c r="J81" s="110">
        <v>5.8</v>
      </c>
      <c r="K81" s="110">
        <v>0</v>
      </c>
      <c r="L81" s="111">
        <v>0</v>
      </c>
      <c r="M81" s="43">
        <f t="shared" si="37"/>
        <v>0</v>
      </c>
      <c r="N81" s="109"/>
      <c r="O81" s="109">
        <v>0</v>
      </c>
      <c r="P81" s="72">
        <v>0</v>
      </c>
      <c r="Q81" s="43"/>
      <c r="R81" s="109"/>
      <c r="S81" s="109"/>
      <c r="T81" s="72"/>
      <c r="U81" s="43"/>
      <c r="V81" s="109"/>
      <c r="W81" s="109"/>
      <c r="X81" s="72"/>
    </row>
    <row r="82" spans="1:24" ht="15.75" customHeight="1" thickBot="1" x14ac:dyDescent="0.25">
      <c r="A82" s="369"/>
      <c r="B82" s="318"/>
      <c r="C82" s="385"/>
      <c r="D82" s="329"/>
      <c r="E82" s="319"/>
      <c r="F82" s="358" t="s">
        <v>11</v>
      </c>
      <c r="G82" s="359"/>
      <c r="H82" s="360"/>
      <c r="I82" s="61">
        <f t="shared" si="36"/>
        <v>5.8</v>
      </c>
      <c r="J82" s="62">
        <f>SUM(J81)</f>
        <v>5.8</v>
      </c>
      <c r="K82" s="62">
        <f>SUM(K81)</f>
        <v>0</v>
      </c>
      <c r="L82" s="95">
        <f>SUM(L81)</f>
        <v>0</v>
      </c>
      <c r="M82" s="29">
        <f t="shared" si="37"/>
        <v>0</v>
      </c>
      <c r="N82" s="30">
        <f>SUM(N81)</f>
        <v>0</v>
      </c>
      <c r="O82" s="30">
        <f>SUM(O81)</f>
        <v>0</v>
      </c>
      <c r="P82" s="49">
        <f>SUM(P81)</f>
        <v>0</v>
      </c>
      <c r="Q82" s="29"/>
      <c r="R82" s="30"/>
      <c r="S82" s="30"/>
      <c r="T82" s="49"/>
      <c r="U82" s="29"/>
      <c r="V82" s="30"/>
      <c r="W82" s="30"/>
      <c r="X82" s="49"/>
    </row>
    <row r="83" spans="1:24" ht="30" customHeight="1" thickBot="1" x14ac:dyDescent="0.25">
      <c r="A83" s="369">
        <v>2</v>
      </c>
      <c r="B83" s="318">
        <v>1</v>
      </c>
      <c r="C83" s="385">
        <v>5</v>
      </c>
      <c r="D83" s="329" t="s">
        <v>150</v>
      </c>
      <c r="E83" s="364" t="s">
        <v>34</v>
      </c>
      <c r="F83" s="247" t="s">
        <v>118</v>
      </c>
      <c r="G83" s="234"/>
      <c r="H83" s="237" t="s">
        <v>14</v>
      </c>
      <c r="I83" s="104"/>
      <c r="J83" s="110"/>
      <c r="K83" s="110">
        <v>0</v>
      </c>
      <c r="L83" s="111">
        <v>0</v>
      </c>
      <c r="M83" s="43"/>
      <c r="N83" s="109"/>
      <c r="O83" s="109">
        <v>0</v>
      </c>
      <c r="P83" s="72">
        <v>0</v>
      </c>
      <c r="Q83" s="43">
        <f>SUM(R83+T83)</f>
        <v>15</v>
      </c>
      <c r="R83" s="109">
        <v>15</v>
      </c>
      <c r="S83" s="109"/>
      <c r="T83" s="72"/>
      <c r="U83" s="43"/>
      <c r="V83" s="109"/>
      <c r="W83" s="109"/>
      <c r="X83" s="72"/>
    </row>
    <row r="84" spans="1:24" ht="30" customHeight="1" thickBot="1" x14ac:dyDescent="0.25">
      <c r="A84" s="369"/>
      <c r="B84" s="318"/>
      <c r="C84" s="385"/>
      <c r="D84" s="329"/>
      <c r="E84" s="319"/>
      <c r="F84" s="358" t="s">
        <v>11</v>
      </c>
      <c r="G84" s="359"/>
      <c r="H84" s="360"/>
      <c r="I84" s="61">
        <f>SUM(J84,L84)</f>
        <v>0</v>
      </c>
      <c r="J84" s="62">
        <f>SUM(J83)</f>
        <v>0</v>
      </c>
      <c r="K84" s="62">
        <f>SUM(K83)</f>
        <v>0</v>
      </c>
      <c r="L84" s="95">
        <f>SUM(L83)</f>
        <v>0</v>
      </c>
      <c r="M84" s="29">
        <f>SUM(N84,P84)</f>
        <v>0</v>
      </c>
      <c r="N84" s="30">
        <f>SUM(N83)</f>
        <v>0</v>
      </c>
      <c r="O84" s="30">
        <f>SUM(O83)</f>
        <v>0</v>
      </c>
      <c r="P84" s="49">
        <f>SUM(P83)</f>
        <v>0</v>
      </c>
      <c r="Q84" s="29">
        <f>SUM(R84+T84)</f>
        <v>15</v>
      </c>
      <c r="R84" s="30">
        <f>SUM(R83)</f>
        <v>15</v>
      </c>
      <c r="S84" s="30">
        <f>SUM(S83)</f>
        <v>0</v>
      </c>
      <c r="T84" s="30">
        <f t="shared" ref="T84" si="40">SUM(T83)</f>
        <v>0</v>
      </c>
      <c r="U84" s="29"/>
      <c r="V84" s="30"/>
      <c r="W84" s="30"/>
      <c r="X84" s="49"/>
    </row>
    <row r="85" spans="1:24" ht="12.75" customHeight="1" thickBot="1" x14ac:dyDescent="0.25">
      <c r="A85" s="248">
        <v>2</v>
      </c>
      <c r="B85" s="249">
        <v>1</v>
      </c>
      <c r="C85" s="488" t="s">
        <v>9</v>
      </c>
      <c r="D85" s="489"/>
      <c r="E85" s="489"/>
      <c r="F85" s="489"/>
      <c r="G85" s="489"/>
      <c r="H85" s="490"/>
      <c r="I85" s="112">
        <f>J85+L85</f>
        <v>42.900000000000006</v>
      </c>
      <c r="J85" s="113">
        <f>SUM(J82,J80,J76,J74,J84)</f>
        <v>33.6</v>
      </c>
      <c r="K85" s="113">
        <f t="shared" ref="K85:L85" si="41">SUM(K82,K80,K76,K74,K84)</f>
        <v>0</v>
      </c>
      <c r="L85" s="113">
        <f t="shared" si="41"/>
        <v>9.3000000000000007</v>
      </c>
      <c r="M85" s="112">
        <f>N85+P85</f>
        <v>34.799999999999997</v>
      </c>
      <c r="N85" s="113">
        <f>SUM(N82,N80,N76,N74,N84)</f>
        <v>34.799999999999997</v>
      </c>
      <c r="O85" s="113">
        <f t="shared" ref="O85" si="42">SUM(O82,O80,O76,O74,O84)</f>
        <v>0</v>
      </c>
      <c r="P85" s="113">
        <f t="shared" ref="P85" si="43">SUM(P82,P80,P76,P74,P84)</f>
        <v>0</v>
      </c>
      <c r="Q85" s="112">
        <f t="shared" ref="Q85" si="44">R85+T85</f>
        <v>35</v>
      </c>
      <c r="R85" s="113">
        <f>SUM(R82,R80,R76,R74,R84)</f>
        <v>35</v>
      </c>
      <c r="S85" s="113">
        <f t="shared" ref="S85" si="45">SUM(S82,S80,S76,S74,S84)</f>
        <v>0</v>
      </c>
      <c r="T85" s="113">
        <f t="shared" ref="T85" si="46">SUM(T82,T80,T76,T74,T84)</f>
        <v>0</v>
      </c>
      <c r="U85" s="112">
        <f t="shared" ref="U85" si="47">V85+X85</f>
        <v>20</v>
      </c>
      <c r="V85" s="113">
        <f>SUM(V82,V80,V76,V74,V84)</f>
        <v>20</v>
      </c>
      <c r="W85" s="113">
        <f t="shared" ref="W85" si="48">SUM(W82,W80,W76,W74,W84)</f>
        <v>0</v>
      </c>
      <c r="X85" s="281">
        <f t="shared" ref="X85" si="49">SUM(X82,X80,X76,X74,X84)</f>
        <v>0</v>
      </c>
    </row>
    <row r="86" spans="1:24" ht="13.5" customHeight="1" thickBot="1" x14ac:dyDescent="0.25">
      <c r="A86" s="250">
        <v>2</v>
      </c>
      <c r="B86" s="251">
        <v>2</v>
      </c>
      <c r="C86" s="493" t="s">
        <v>15</v>
      </c>
      <c r="D86" s="396"/>
      <c r="E86" s="396"/>
      <c r="F86" s="396"/>
      <c r="G86" s="396"/>
      <c r="H86" s="396"/>
      <c r="I86" s="396"/>
      <c r="J86" s="396"/>
      <c r="K86" s="396"/>
      <c r="L86" s="396"/>
      <c r="M86" s="396"/>
      <c r="N86" s="396"/>
      <c r="O86" s="396"/>
      <c r="P86" s="396"/>
      <c r="Q86" s="396"/>
      <c r="R86" s="396"/>
      <c r="S86" s="396"/>
      <c r="T86" s="396"/>
      <c r="U86" s="396"/>
      <c r="V86" s="396"/>
      <c r="W86" s="396"/>
      <c r="X86" s="494"/>
    </row>
    <row r="87" spans="1:24" ht="13.5" customHeight="1" x14ac:dyDescent="0.2">
      <c r="A87" s="431">
        <v>2</v>
      </c>
      <c r="B87" s="492">
        <v>2</v>
      </c>
      <c r="C87" s="486">
        <v>1</v>
      </c>
      <c r="D87" s="393" t="s">
        <v>31</v>
      </c>
      <c r="E87" s="372" t="s">
        <v>34</v>
      </c>
      <c r="F87" s="486" t="s">
        <v>125</v>
      </c>
      <c r="G87" s="486" t="s">
        <v>46</v>
      </c>
      <c r="H87" s="252" t="s">
        <v>18</v>
      </c>
      <c r="I87" s="124">
        <f t="shared" ref="I87:I99" si="50">SUM(J87,L87)</f>
        <v>111.5</v>
      </c>
      <c r="J87" s="134">
        <v>111.5</v>
      </c>
      <c r="K87" s="134">
        <v>0</v>
      </c>
      <c r="L87" s="133"/>
      <c r="M87" s="124">
        <v>176.7</v>
      </c>
      <c r="N87" s="134">
        <v>156</v>
      </c>
      <c r="O87" s="134">
        <v>0</v>
      </c>
      <c r="P87" s="133">
        <v>20.7</v>
      </c>
      <c r="Q87" s="124">
        <f t="shared" ref="Q87:Q91" si="51">SUM(R87,T87)</f>
        <v>111.5</v>
      </c>
      <c r="R87" s="134">
        <v>111.5</v>
      </c>
      <c r="S87" s="134">
        <v>0</v>
      </c>
      <c r="T87" s="133"/>
      <c r="U87" s="124">
        <f t="shared" ref="U87:U91" si="52">SUM(V87,X87)</f>
        <v>111.5</v>
      </c>
      <c r="V87" s="134">
        <v>111.5</v>
      </c>
      <c r="W87" s="114">
        <v>0</v>
      </c>
      <c r="X87" s="115"/>
    </row>
    <row r="88" spans="1:24" ht="13.5" customHeight="1" thickBot="1" x14ac:dyDescent="0.25">
      <c r="A88" s="431"/>
      <c r="B88" s="492"/>
      <c r="C88" s="487"/>
      <c r="D88" s="329"/>
      <c r="E88" s="373"/>
      <c r="F88" s="487"/>
      <c r="G88" s="487"/>
      <c r="H88" s="253" t="s">
        <v>67</v>
      </c>
      <c r="I88" s="201">
        <f t="shared" si="50"/>
        <v>30.1</v>
      </c>
      <c r="J88" s="208">
        <v>30.1</v>
      </c>
      <c r="K88" s="208">
        <v>0</v>
      </c>
      <c r="L88" s="209">
        <v>0</v>
      </c>
      <c r="M88" s="201">
        <f t="shared" ref="M88:M91" si="53">SUM(N88,P88)</f>
        <v>27.2</v>
      </c>
      <c r="N88" s="208">
        <v>27.2</v>
      </c>
      <c r="O88" s="208">
        <v>0</v>
      </c>
      <c r="P88" s="209">
        <v>0</v>
      </c>
      <c r="Q88" s="201">
        <f t="shared" si="51"/>
        <v>0</v>
      </c>
      <c r="R88" s="208">
        <v>0</v>
      </c>
      <c r="S88" s="208">
        <v>0</v>
      </c>
      <c r="T88" s="209">
        <v>0</v>
      </c>
      <c r="U88" s="201">
        <f t="shared" si="52"/>
        <v>0</v>
      </c>
      <c r="V88" s="208">
        <v>0</v>
      </c>
      <c r="W88" s="116">
        <v>0</v>
      </c>
      <c r="X88" s="117">
        <v>0</v>
      </c>
    </row>
    <row r="89" spans="1:24" ht="13.5" customHeight="1" thickBot="1" x14ac:dyDescent="0.25">
      <c r="A89" s="431"/>
      <c r="B89" s="492"/>
      <c r="C89" s="487"/>
      <c r="D89" s="329"/>
      <c r="E89" s="373"/>
      <c r="F89" s="326" t="s">
        <v>11</v>
      </c>
      <c r="G89" s="327"/>
      <c r="H89" s="328"/>
      <c r="I89" s="61">
        <f t="shared" si="50"/>
        <v>141.6</v>
      </c>
      <c r="J89" s="95">
        <f>SUM(J87:J88)</f>
        <v>141.6</v>
      </c>
      <c r="K89" s="95">
        <f>SUM(K87:K88)</f>
        <v>0</v>
      </c>
      <c r="L89" s="95">
        <f>SUM(L87:L88)</f>
        <v>0</v>
      </c>
      <c r="M89" s="61">
        <f t="shared" si="53"/>
        <v>203.89999999999998</v>
      </c>
      <c r="N89" s="95">
        <f>SUM(N87:N88)</f>
        <v>183.2</v>
      </c>
      <c r="O89" s="95">
        <f>SUM(O87:O88)</f>
        <v>0</v>
      </c>
      <c r="P89" s="95">
        <f>SUM(P87:P88)</f>
        <v>20.7</v>
      </c>
      <c r="Q89" s="61">
        <f t="shared" si="51"/>
        <v>111.5</v>
      </c>
      <c r="R89" s="95">
        <f>SUM(R87:R88)</f>
        <v>111.5</v>
      </c>
      <c r="S89" s="95">
        <f>SUM(S87:S88)</f>
        <v>0</v>
      </c>
      <c r="T89" s="63">
        <f>SUM(T87:T88)</f>
        <v>0</v>
      </c>
      <c r="U89" s="61">
        <f t="shared" si="52"/>
        <v>111.5</v>
      </c>
      <c r="V89" s="95">
        <f>SUM(V87:V88)</f>
        <v>111.5</v>
      </c>
      <c r="W89" s="95">
        <f>SUM(W87:W88)</f>
        <v>0</v>
      </c>
      <c r="X89" s="63">
        <f>SUM(X87:X88)</f>
        <v>0</v>
      </c>
    </row>
    <row r="90" spans="1:24" ht="13.5" customHeight="1" thickBot="1" x14ac:dyDescent="0.25">
      <c r="A90" s="348">
        <v>2</v>
      </c>
      <c r="B90" s="356">
        <v>2</v>
      </c>
      <c r="C90" s="349">
        <v>2</v>
      </c>
      <c r="D90" s="365" t="s">
        <v>37</v>
      </c>
      <c r="E90" s="319" t="s">
        <v>38</v>
      </c>
      <c r="F90" s="254" t="s">
        <v>21</v>
      </c>
      <c r="G90" s="218" t="s">
        <v>49</v>
      </c>
      <c r="H90" s="222" t="s">
        <v>14</v>
      </c>
      <c r="I90" s="105">
        <f t="shared" si="50"/>
        <v>1612.7</v>
      </c>
      <c r="J90" s="67">
        <v>1612.7</v>
      </c>
      <c r="K90" s="67">
        <v>0</v>
      </c>
      <c r="L90" s="68">
        <v>0</v>
      </c>
      <c r="M90" s="105">
        <v>1570</v>
      </c>
      <c r="N90" s="67">
        <v>1570</v>
      </c>
      <c r="O90" s="67">
        <v>0</v>
      </c>
      <c r="P90" s="68">
        <v>0</v>
      </c>
      <c r="Q90" s="105">
        <v>1500</v>
      </c>
      <c r="R90" s="67">
        <v>1500</v>
      </c>
      <c r="S90" s="59">
        <v>0</v>
      </c>
      <c r="T90" s="119">
        <v>0</v>
      </c>
      <c r="U90" s="118">
        <f t="shared" si="52"/>
        <v>0</v>
      </c>
      <c r="V90" s="59"/>
      <c r="W90" s="59">
        <v>0</v>
      </c>
      <c r="X90" s="119">
        <v>0</v>
      </c>
    </row>
    <row r="91" spans="1:24" ht="13.5" customHeight="1" thickBot="1" x14ac:dyDescent="0.25">
      <c r="A91" s="348"/>
      <c r="B91" s="356"/>
      <c r="C91" s="349"/>
      <c r="D91" s="365"/>
      <c r="E91" s="319"/>
      <c r="F91" s="326" t="s">
        <v>11</v>
      </c>
      <c r="G91" s="327"/>
      <c r="H91" s="328"/>
      <c r="I91" s="61">
        <f t="shared" si="50"/>
        <v>1612.7</v>
      </c>
      <c r="J91" s="62">
        <f>SUM(J90:J90)</f>
        <v>1612.7</v>
      </c>
      <c r="K91" s="62">
        <f>SUM(K90:K90)</f>
        <v>0</v>
      </c>
      <c r="L91" s="63">
        <f>SUM(L90:L90)</f>
        <v>0</v>
      </c>
      <c r="M91" s="61">
        <f t="shared" si="53"/>
        <v>1570</v>
      </c>
      <c r="N91" s="62">
        <f>SUM(N90:N90)</f>
        <v>1570</v>
      </c>
      <c r="O91" s="62">
        <f>SUM(O90:O90)</f>
        <v>0</v>
      </c>
      <c r="P91" s="63">
        <f>SUM(P90:P90)</f>
        <v>0</v>
      </c>
      <c r="Q91" s="61">
        <f t="shared" si="51"/>
        <v>1500</v>
      </c>
      <c r="R91" s="62">
        <f>SUM(R90:R90)</f>
        <v>1500</v>
      </c>
      <c r="S91" s="62">
        <f>SUM(S90:S90)</f>
        <v>0</v>
      </c>
      <c r="T91" s="63">
        <f>SUM(T90:T90)</f>
        <v>0</v>
      </c>
      <c r="U91" s="61">
        <f t="shared" si="52"/>
        <v>0</v>
      </c>
      <c r="V91" s="62">
        <f>SUM(V90:V90)</f>
        <v>0</v>
      </c>
      <c r="W91" s="62">
        <f>SUM(W90:W90)</f>
        <v>0</v>
      </c>
      <c r="X91" s="63">
        <f>SUM(X90:X90)</f>
        <v>0</v>
      </c>
    </row>
    <row r="92" spans="1:24" ht="22.5" customHeight="1" thickBot="1" x14ac:dyDescent="0.25">
      <c r="A92" s="348">
        <v>2</v>
      </c>
      <c r="B92" s="356">
        <v>2</v>
      </c>
      <c r="C92" s="349">
        <v>3</v>
      </c>
      <c r="D92" s="365" t="s">
        <v>40</v>
      </c>
      <c r="E92" s="319" t="s">
        <v>34</v>
      </c>
      <c r="F92" s="255" t="s">
        <v>118</v>
      </c>
      <c r="G92" s="255" t="s">
        <v>55</v>
      </c>
      <c r="H92" s="222" t="s">
        <v>14</v>
      </c>
      <c r="I92" s="57">
        <f t="shared" si="50"/>
        <v>0</v>
      </c>
      <c r="J92" s="34">
        <v>0</v>
      </c>
      <c r="K92" s="34">
        <v>0</v>
      </c>
      <c r="L92" s="76"/>
      <c r="M92" s="57">
        <f t="shared" ref="M92:M99" si="54">SUM(N92,P92)</f>
        <v>4.2</v>
      </c>
      <c r="N92" s="34">
        <v>0</v>
      </c>
      <c r="O92" s="34">
        <v>0</v>
      </c>
      <c r="P92" s="66">
        <v>4.2</v>
      </c>
      <c r="Q92" s="57"/>
      <c r="R92" s="34"/>
      <c r="S92" s="34"/>
      <c r="T92" s="66"/>
      <c r="U92" s="57"/>
      <c r="V92" s="34"/>
      <c r="W92" s="34"/>
      <c r="X92" s="66"/>
    </row>
    <row r="93" spans="1:24" ht="22.5" customHeight="1" thickBot="1" x14ac:dyDescent="0.25">
      <c r="A93" s="348"/>
      <c r="B93" s="356"/>
      <c r="C93" s="349"/>
      <c r="D93" s="365"/>
      <c r="E93" s="319"/>
      <c r="F93" s="326" t="s">
        <v>11</v>
      </c>
      <c r="G93" s="327"/>
      <c r="H93" s="328"/>
      <c r="I93" s="29">
        <f t="shared" si="50"/>
        <v>0</v>
      </c>
      <c r="J93" s="30">
        <f>SUM(J92)</f>
        <v>0</v>
      </c>
      <c r="K93" s="30">
        <f>SUM(K92)</f>
        <v>0</v>
      </c>
      <c r="L93" s="30">
        <f>SUM(L92)</f>
        <v>0</v>
      </c>
      <c r="M93" s="29">
        <f t="shared" si="54"/>
        <v>4.2</v>
      </c>
      <c r="N93" s="30">
        <f>SUM(N92)</f>
        <v>0</v>
      </c>
      <c r="O93" s="30">
        <f>SUM(O92)</f>
        <v>0</v>
      </c>
      <c r="P93" s="49">
        <f>SUM(P92)</f>
        <v>4.2</v>
      </c>
      <c r="Q93" s="29"/>
      <c r="R93" s="30"/>
      <c r="S93" s="30"/>
      <c r="T93" s="49"/>
      <c r="U93" s="29"/>
      <c r="V93" s="30"/>
      <c r="W93" s="30"/>
      <c r="X93" s="49"/>
    </row>
    <row r="94" spans="1:24" ht="20.25" customHeight="1" thickBot="1" x14ac:dyDescent="0.25">
      <c r="A94" s="484">
        <v>2</v>
      </c>
      <c r="B94" s="374">
        <v>2</v>
      </c>
      <c r="C94" s="349">
        <v>4</v>
      </c>
      <c r="D94" s="365" t="s">
        <v>76</v>
      </c>
      <c r="E94" s="364" t="s">
        <v>34</v>
      </c>
      <c r="F94" s="255" t="s">
        <v>21</v>
      </c>
      <c r="G94" s="254" t="s">
        <v>81</v>
      </c>
      <c r="H94" s="237" t="s">
        <v>14</v>
      </c>
      <c r="I94" s="57">
        <f t="shared" si="50"/>
        <v>8.5</v>
      </c>
      <c r="J94" s="34">
        <v>0</v>
      </c>
      <c r="K94" s="71">
        <v>0</v>
      </c>
      <c r="L94" s="76">
        <v>8.5</v>
      </c>
      <c r="M94" s="57">
        <f t="shared" si="54"/>
        <v>0</v>
      </c>
      <c r="N94" s="34">
        <v>0</v>
      </c>
      <c r="O94" s="71">
        <v>0</v>
      </c>
      <c r="P94" s="66">
        <v>0</v>
      </c>
      <c r="Q94" s="57"/>
      <c r="R94" s="34"/>
      <c r="S94" s="71"/>
      <c r="T94" s="66"/>
      <c r="U94" s="57"/>
      <c r="V94" s="34"/>
      <c r="W94" s="71"/>
      <c r="X94" s="66"/>
    </row>
    <row r="95" spans="1:24" ht="20.25" customHeight="1" thickBot="1" x14ac:dyDescent="0.25">
      <c r="A95" s="484"/>
      <c r="B95" s="374"/>
      <c r="C95" s="349"/>
      <c r="D95" s="365"/>
      <c r="E95" s="319"/>
      <c r="F95" s="358" t="s">
        <v>11</v>
      </c>
      <c r="G95" s="359"/>
      <c r="H95" s="360"/>
      <c r="I95" s="29">
        <f t="shared" si="50"/>
        <v>8.5</v>
      </c>
      <c r="J95" s="30">
        <f>SUM(J94)</f>
        <v>0</v>
      </c>
      <c r="K95" s="30">
        <f>SUM(K94)</f>
        <v>0</v>
      </c>
      <c r="L95" s="30">
        <f>SUM(L94)</f>
        <v>8.5</v>
      </c>
      <c r="M95" s="29">
        <f t="shared" si="54"/>
        <v>0</v>
      </c>
      <c r="N95" s="30">
        <f>SUM(N94)</f>
        <v>0</v>
      </c>
      <c r="O95" s="30">
        <f>SUM(O94)</f>
        <v>0</v>
      </c>
      <c r="P95" s="49">
        <f>SUM(P94)</f>
        <v>0</v>
      </c>
      <c r="Q95" s="29"/>
      <c r="R95" s="30"/>
      <c r="S95" s="30"/>
      <c r="T95" s="49"/>
      <c r="U95" s="29"/>
      <c r="V95" s="30"/>
      <c r="W95" s="30"/>
      <c r="X95" s="49"/>
    </row>
    <row r="96" spans="1:24" ht="16.5" customHeight="1" x14ac:dyDescent="0.2">
      <c r="A96" s="483">
        <v>2</v>
      </c>
      <c r="B96" s="353">
        <v>2</v>
      </c>
      <c r="C96" s="349">
        <v>5</v>
      </c>
      <c r="D96" s="322" t="s">
        <v>90</v>
      </c>
      <c r="E96" s="376" t="s">
        <v>34</v>
      </c>
      <c r="F96" s="432" t="s">
        <v>21</v>
      </c>
      <c r="G96" s="332" t="s">
        <v>92</v>
      </c>
      <c r="H96" s="225" t="s">
        <v>93</v>
      </c>
      <c r="I96" s="57">
        <f t="shared" si="50"/>
        <v>187.1</v>
      </c>
      <c r="J96" s="32">
        <v>187.1</v>
      </c>
      <c r="K96" s="32">
        <v>0</v>
      </c>
      <c r="L96" s="44">
        <v>0</v>
      </c>
      <c r="M96" s="57">
        <f t="shared" si="54"/>
        <v>0</v>
      </c>
      <c r="N96" s="32">
        <v>0</v>
      </c>
      <c r="O96" s="34">
        <v>0</v>
      </c>
      <c r="P96" s="66">
        <v>0</v>
      </c>
      <c r="Q96" s="57"/>
      <c r="R96" s="32"/>
      <c r="S96" s="34"/>
      <c r="T96" s="66"/>
      <c r="U96" s="57"/>
      <c r="V96" s="32"/>
      <c r="W96" s="34"/>
      <c r="X96" s="66"/>
    </row>
    <row r="97" spans="1:24" ht="16.5" customHeight="1" x14ac:dyDescent="0.2">
      <c r="A97" s="484"/>
      <c r="B97" s="355"/>
      <c r="C97" s="349"/>
      <c r="D97" s="375"/>
      <c r="E97" s="409"/>
      <c r="F97" s="432"/>
      <c r="G97" s="332"/>
      <c r="H97" s="225" t="s">
        <v>156</v>
      </c>
      <c r="I97" s="77">
        <v>68.099999999999994</v>
      </c>
      <c r="J97" s="78">
        <v>68.099999999999994</v>
      </c>
      <c r="K97" s="78"/>
      <c r="L97" s="79"/>
      <c r="M97" s="77"/>
      <c r="N97" s="78"/>
      <c r="O97" s="37"/>
      <c r="P97" s="120"/>
      <c r="Q97" s="77"/>
      <c r="R97" s="78"/>
      <c r="S97" s="37"/>
      <c r="T97" s="120"/>
      <c r="U97" s="77"/>
      <c r="V97" s="78"/>
      <c r="W97" s="37"/>
      <c r="X97" s="120"/>
    </row>
    <row r="98" spans="1:24" ht="16.5" customHeight="1" thickBot="1" x14ac:dyDescent="0.25">
      <c r="A98" s="484"/>
      <c r="B98" s="355"/>
      <c r="C98" s="349"/>
      <c r="D98" s="375"/>
      <c r="E98" s="409"/>
      <c r="F98" s="432"/>
      <c r="G98" s="332"/>
      <c r="H98" s="225" t="s">
        <v>14</v>
      </c>
      <c r="I98" s="77">
        <v>109.8</v>
      </c>
      <c r="J98" s="78">
        <v>109.8</v>
      </c>
      <c r="K98" s="78"/>
      <c r="L98" s="79"/>
      <c r="M98" s="77"/>
      <c r="N98" s="78"/>
      <c r="O98" s="37"/>
      <c r="P98" s="120"/>
      <c r="Q98" s="77"/>
      <c r="R98" s="78"/>
      <c r="S98" s="37"/>
      <c r="T98" s="120"/>
      <c r="U98" s="77"/>
      <c r="V98" s="78"/>
      <c r="W98" s="37"/>
      <c r="X98" s="120"/>
    </row>
    <row r="99" spans="1:24" ht="16.5" customHeight="1" thickBot="1" x14ac:dyDescent="0.25">
      <c r="A99" s="485"/>
      <c r="B99" s="354"/>
      <c r="C99" s="349"/>
      <c r="D99" s="323"/>
      <c r="E99" s="491"/>
      <c r="F99" s="358" t="s">
        <v>11</v>
      </c>
      <c r="G99" s="359"/>
      <c r="H99" s="360"/>
      <c r="I99" s="29">
        <f t="shared" si="50"/>
        <v>365</v>
      </c>
      <c r="J99" s="31">
        <f>SUM(J96:J98)</f>
        <v>365</v>
      </c>
      <c r="K99" s="31">
        <f>SUM(K96:K98)</f>
        <v>0</v>
      </c>
      <c r="L99" s="31">
        <f>SUM(L96:L98)</f>
        <v>0</v>
      </c>
      <c r="M99" s="29">
        <f t="shared" si="54"/>
        <v>0</v>
      </c>
      <c r="N99" s="31">
        <f>SUM(N96:N98)</f>
        <v>0</v>
      </c>
      <c r="O99" s="31">
        <f>SUM(O96:O98)</f>
        <v>0</v>
      </c>
      <c r="P99" s="49">
        <f>SUM(P96:P98)</f>
        <v>0</v>
      </c>
      <c r="Q99" s="29"/>
      <c r="R99" s="31"/>
      <c r="S99" s="31"/>
      <c r="T99" s="49"/>
      <c r="U99" s="29"/>
      <c r="V99" s="31"/>
      <c r="W99" s="31"/>
      <c r="X99" s="49"/>
    </row>
    <row r="100" spans="1:24" ht="24.75" customHeight="1" x14ac:dyDescent="0.2">
      <c r="A100" s="483">
        <v>2</v>
      </c>
      <c r="B100" s="353">
        <v>2</v>
      </c>
      <c r="C100" s="349">
        <v>6</v>
      </c>
      <c r="D100" s="322" t="s">
        <v>140</v>
      </c>
      <c r="E100" s="364" t="s">
        <v>34</v>
      </c>
      <c r="F100" s="387" t="s">
        <v>21</v>
      </c>
      <c r="G100" s="331" t="s">
        <v>109</v>
      </c>
      <c r="H100" s="256" t="s">
        <v>14</v>
      </c>
      <c r="I100" s="188">
        <f t="shared" ref="I100:I107" si="55">SUM(J100,L100)</f>
        <v>13.5</v>
      </c>
      <c r="J100" s="109">
        <v>13.5</v>
      </c>
      <c r="K100" s="197">
        <v>0</v>
      </c>
      <c r="L100" s="200">
        <v>0</v>
      </c>
      <c r="M100" s="188">
        <f t="shared" ref="M100:M107" si="56">SUM(N100,P100)</f>
        <v>0</v>
      </c>
      <c r="N100" s="199"/>
      <c r="O100" s="199">
        <v>0</v>
      </c>
      <c r="P100" s="72">
        <v>0</v>
      </c>
      <c r="Q100" s="188">
        <f t="shared" ref="Q100:Q113" si="57">SUM(R100,T100)</f>
        <v>0</v>
      </c>
      <c r="R100" s="199">
        <v>0</v>
      </c>
      <c r="S100" s="109">
        <v>0</v>
      </c>
      <c r="T100" s="198">
        <v>0</v>
      </c>
      <c r="U100" s="200">
        <f t="shared" ref="U100:U107" si="58">SUM(V100,X100)</f>
        <v>0</v>
      </c>
      <c r="V100" s="199">
        <v>0</v>
      </c>
      <c r="W100" s="109">
        <v>0</v>
      </c>
      <c r="X100" s="198">
        <v>0</v>
      </c>
    </row>
    <row r="101" spans="1:24" ht="24.75" customHeight="1" thickBot="1" x14ac:dyDescent="0.25">
      <c r="A101" s="484"/>
      <c r="B101" s="355"/>
      <c r="C101" s="349"/>
      <c r="D101" s="375"/>
      <c r="E101" s="319"/>
      <c r="F101" s="388"/>
      <c r="G101" s="333"/>
      <c r="H101" s="257" t="s">
        <v>156</v>
      </c>
      <c r="I101" s="178"/>
      <c r="J101" s="179"/>
      <c r="K101" s="179"/>
      <c r="L101" s="194"/>
      <c r="M101" s="178">
        <f t="shared" si="56"/>
        <v>50</v>
      </c>
      <c r="N101" s="179">
        <v>50</v>
      </c>
      <c r="O101" s="179">
        <v>0</v>
      </c>
      <c r="P101" s="180"/>
      <c r="Q101" s="178"/>
      <c r="R101" s="179"/>
      <c r="S101" s="179"/>
      <c r="T101" s="180"/>
      <c r="U101" s="191"/>
      <c r="V101" s="179"/>
      <c r="W101" s="179"/>
      <c r="X101" s="180"/>
    </row>
    <row r="102" spans="1:24" ht="24.75" customHeight="1" thickBot="1" x14ac:dyDescent="0.25">
      <c r="A102" s="485"/>
      <c r="B102" s="354"/>
      <c r="C102" s="349"/>
      <c r="D102" s="375"/>
      <c r="E102" s="376"/>
      <c r="F102" s="326" t="s">
        <v>11</v>
      </c>
      <c r="G102" s="327"/>
      <c r="H102" s="328"/>
      <c r="I102" s="289">
        <f t="shared" si="55"/>
        <v>13.5</v>
      </c>
      <c r="J102" s="290">
        <f>SUM(J100:J100)</f>
        <v>13.5</v>
      </c>
      <c r="K102" s="290">
        <f>SUM(K100:K100)</f>
        <v>0</v>
      </c>
      <c r="L102" s="290">
        <f>SUM(L100:L100)</f>
        <v>0</v>
      </c>
      <c r="M102" s="289">
        <f t="shared" si="56"/>
        <v>50</v>
      </c>
      <c r="N102" s="290">
        <f>SUM(N100:N101)</f>
        <v>50</v>
      </c>
      <c r="O102" s="290">
        <f>SUM(O100:O101)</f>
        <v>0</v>
      </c>
      <c r="P102" s="290">
        <f>SUM(P100:P101)</f>
        <v>0</v>
      </c>
      <c r="Q102" s="289">
        <f t="shared" si="57"/>
        <v>0</v>
      </c>
      <c r="R102" s="290">
        <f>SUM(R100:R100)</f>
        <v>0</v>
      </c>
      <c r="S102" s="290">
        <f>SUM(S100:S100)</f>
        <v>0</v>
      </c>
      <c r="T102" s="293">
        <f>SUM(T100:T100)</f>
        <v>0</v>
      </c>
      <c r="U102" s="289">
        <f t="shared" si="58"/>
        <v>0</v>
      </c>
      <c r="V102" s="290">
        <f>SUM(V100:V100)</f>
        <v>0</v>
      </c>
      <c r="W102" s="290">
        <f>SUM(W100:W100)</f>
        <v>0</v>
      </c>
      <c r="X102" s="293">
        <f>SUM(X100:X100)</f>
        <v>0</v>
      </c>
    </row>
    <row r="103" spans="1:24" ht="18.75" customHeight="1" x14ac:dyDescent="0.2">
      <c r="A103" s="483">
        <v>2</v>
      </c>
      <c r="B103" s="433">
        <v>2</v>
      </c>
      <c r="C103" s="320">
        <v>7</v>
      </c>
      <c r="D103" s="322" t="s">
        <v>171</v>
      </c>
      <c r="E103" s="283" t="s">
        <v>34</v>
      </c>
      <c r="F103" s="392" t="s">
        <v>21</v>
      </c>
      <c r="G103" s="392" t="s">
        <v>107</v>
      </c>
      <c r="H103" s="288" t="s">
        <v>14</v>
      </c>
      <c r="I103" s="33">
        <f>SUM(J103,L103)</f>
        <v>0</v>
      </c>
      <c r="J103" s="34"/>
      <c r="K103" s="34">
        <v>0</v>
      </c>
      <c r="L103" s="32">
        <v>0</v>
      </c>
      <c r="M103" s="33">
        <v>6</v>
      </c>
      <c r="N103" s="34">
        <v>6</v>
      </c>
      <c r="O103" s="34">
        <v>0</v>
      </c>
      <c r="P103" s="32">
        <v>0</v>
      </c>
      <c r="Q103" s="33">
        <f t="shared" si="57"/>
        <v>0</v>
      </c>
      <c r="R103" s="34"/>
      <c r="S103" s="34">
        <v>0</v>
      </c>
      <c r="T103" s="32">
        <v>0</v>
      </c>
      <c r="U103" s="33">
        <f t="shared" si="58"/>
        <v>0</v>
      </c>
      <c r="V103" s="34"/>
      <c r="W103" s="34">
        <v>0</v>
      </c>
      <c r="X103" s="44">
        <v>0</v>
      </c>
    </row>
    <row r="104" spans="1:24" ht="18" customHeight="1" thickBot="1" x14ac:dyDescent="0.25">
      <c r="A104" s="484"/>
      <c r="B104" s="374"/>
      <c r="C104" s="321"/>
      <c r="D104" s="375"/>
      <c r="E104" s="286" t="s">
        <v>164</v>
      </c>
      <c r="F104" s="333"/>
      <c r="G104" s="333"/>
      <c r="H104" s="292" t="s">
        <v>14</v>
      </c>
      <c r="I104" s="178"/>
      <c r="J104" s="179"/>
      <c r="K104" s="179"/>
      <c r="L104" s="194"/>
      <c r="M104" s="178">
        <v>7.2</v>
      </c>
      <c r="N104" s="179">
        <v>7.2</v>
      </c>
      <c r="O104" s="179"/>
      <c r="P104" s="194"/>
      <c r="Q104" s="178"/>
      <c r="R104" s="179"/>
      <c r="S104" s="179"/>
      <c r="T104" s="194"/>
      <c r="U104" s="178"/>
      <c r="V104" s="179"/>
      <c r="W104" s="179"/>
      <c r="X104" s="180"/>
    </row>
    <row r="105" spans="1:24" ht="22.5" customHeight="1" thickBot="1" x14ac:dyDescent="0.25">
      <c r="A105" s="485"/>
      <c r="B105" s="434"/>
      <c r="C105" s="391"/>
      <c r="D105" s="323"/>
      <c r="E105" s="287"/>
      <c r="F105" s="358" t="s">
        <v>11</v>
      </c>
      <c r="G105" s="359"/>
      <c r="H105" s="360"/>
      <c r="I105" s="195">
        <f t="shared" si="55"/>
        <v>0</v>
      </c>
      <c r="J105" s="291">
        <f>SUM(J103)</f>
        <v>0</v>
      </c>
      <c r="K105" s="291">
        <f>SUM(K103)</f>
        <v>0</v>
      </c>
      <c r="L105" s="291">
        <f>SUM(L103)</f>
        <v>0</v>
      </c>
      <c r="M105" s="195">
        <f>SUM(N105,P105)</f>
        <v>13.2</v>
      </c>
      <c r="N105" s="291">
        <f>SUM(N103,N104)</f>
        <v>13.2</v>
      </c>
      <c r="O105" s="291">
        <f>SUM(O103)</f>
        <v>0</v>
      </c>
      <c r="P105" s="291">
        <f>SUM(P103)</f>
        <v>0</v>
      </c>
      <c r="Q105" s="195">
        <f t="shared" si="57"/>
        <v>0</v>
      </c>
      <c r="R105" s="291">
        <f>SUM(R103)</f>
        <v>0</v>
      </c>
      <c r="S105" s="291">
        <f>SUM(S103)</f>
        <v>0</v>
      </c>
      <c r="T105" s="196">
        <f>SUM(T103)</f>
        <v>0</v>
      </c>
      <c r="U105" s="195">
        <f t="shared" si="58"/>
        <v>0</v>
      </c>
      <c r="V105" s="291">
        <f>SUM(V103)</f>
        <v>0</v>
      </c>
      <c r="W105" s="291">
        <f>SUM(W103)</f>
        <v>0</v>
      </c>
      <c r="X105" s="196">
        <f>SUM(X103)</f>
        <v>0</v>
      </c>
    </row>
    <row r="106" spans="1:24" ht="35.25" customHeight="1" thickBot="1" x14ac:dyDescent="0.25">
      <c r="A106" s="483">
        <v>2</v>
      </c>
      <c r="B106" s="374">
        <v>2</v>
      </c>
      <c r="C106" s="320">
        <v>8</v>
      </c>
      <c r="D106" s="322" t="s">
        <v>131</v>
      </c>
      <c r="E106" s="376" t="s">
        <v>130</v>
      </c>
      <c r="F106" s="255" t="s">
        <v>118</v>
      </c>
      <c r="G106" s="294" t="s">
        <v>189</v>
      </c>
      <c r="H106" s="237" t="s">
        <v>14</v>
      </c>
      <c r="I106" s="57">
        <f t="shared" si="55"/>
        <v>0</v>
      </c>
      <c r="J106" s="34"/>
      <c r="K106" s="71">
        <v>0</v>
      </c>
      <c r="L106" s="76">
        <v>0</v>
      </c>
      <c r="M106" s="57">
        <f t="shared" si="56"/>
        <v>0</v>
      </c>
      <c r="N106" s="34"/>
      <c r="O106" s="71">
        <v>0</v>
      </c>
      <c r="P106" s="76"/>
      <c r="Q106" s="82">
        <f t="shared" si="57"/>
        <v>30</v>
      </c>
      <c r="R106" s="121"/>
      <c r="S106" s="122">
        <v>0</v>
      </c>
      <c r="T106" s="123">
        <v>30</v>
      </c>
      <c r="U106" s="82">
        <f t="shared" si="58"/>
        <v>0</v>
      </c>
      <c r="V106" s="121"/>
      <c r="W106" s="122">
        <v>0</v>
      </c>
      <c r="X106" s="123"/>
    </row>
    <row r="107" spans="1:24" ht="35.25" customHeight="1" thickBot="1" x14ac:dyDescent="0.25">
      <c r="A107" s="485"/>
      <c r="B107" s="434"/>
      <c r="C107" s="391"/>
      <c r="D107" s="323"/>
      <c r="E107" s="491"/>
      <c r="F107" s="358" t="s">
        <v>11</v>
      </c>
      <c r="G107" s="359"/>
      <c r="H107" s="360"/>
      <c r="I107" s="29">
        <f t="shared" si="55"/>
        <v>0</v>
      </c>
      <c r="J107" s="30">
        <f>SUM(J106)</f>
        <v>0</v>
      </c>
      <c r="K107" s="30">
        <f>SUM(K106)</f>
        <v>0</v>
      </c>
      <c r="L107" s="30">
        <f>SUM(L106)</f>
        <v>0</v>
      </c>
      <c r="M107" s="29">
        <f t="shared" si="56"/>
        <v>0</v>
      </c>
      <c r="N107" s="30">
        <f>SUM(N106)</f>
        <v>0</v>
      </c>
      <c r="O107" s="30">
        <f>SUM(O106)</f>
        <v>0</v>
      </c>
      <c r="P107" s="30">
        <f>SUM(P106)</f>
        <v>0</v>
      </c>
      <c r="Q107" s="29">
        <f t="shared" si="57"/>
        <v>30</v>
      </c>
      <c r="R107" s="30">
        <f>SUM(R106)</f>
        <v>0</v>
      </c>
      <c r="S107" s="30">
        <f>SUM(S106)</f>
        <v>0</v>
      </c>
      <c r="T107" s="49">
        <f>SUM(T106)</f>
        <v>30</v>
      </c>
      <c r="U107" s="29">
        <f t="shared" si="58"/>
        <v>0</v>
      </c>
      <c r="V107" s="30">
        <f>SUM(V106)</f>
        <v>0</v>
      </c>
      <c r="W107" s="30">
        <f>SUM(W106)</f>
        <v>0</v>
      </c>
      <c r="X107" s="49">
        <f>SUM(X106)</f>
        <v>0</v>
      </c>
    </row>
    <row r="108" spans="1:24" ht="15" customHeight="1" x14ac:dyDescent="0.2">
      <c r="A108" s="483">
        <v>2</v>
      </c>
      <c r="B108" s="374">
        <v>2</v>
      </c>
      <c r="C108" s="320">
        <v>9</v>
      </c>
      <c r="D108" s="322" t="s">
        <v>138</v>
      </c>
      <c r="E108" s="376" t="s">
        <v>34</v>
      </c>
      <c r="F108" s="331" t="s">
        <v>139</v>
      </c>
      <c r="G108" s="331" t="s">
        <v>169</v>
      </c>
      <c r="H108" s="222" t="s">
        <v>14</v>
      </c>
      <c r="I108" s="57">
        <v>30</v>
      </c>
      <c r="J108" s="34"/>
      <c r="K108" s="71">
        <v>0</v>
      </c>
      <c r="L108" s="76">
        <v>30</v>
      </c>
      <c r="M108" s="188">
        <v>5.8</v>
      </c>
      <c r="N108" s="34"/>
      <c r="O108" s="71">
        <v>0</v>
      </c>
      <c r="P108" s="76">
        <v>5.8</v>
      </c>
      <c r="Q108" s="57">
        <f t="shared" si="57"/>
        <v>215.2</v>
      </c>
      <c r="R108" s="34"/>
      <c r="S108" s="71">
        <v>0</v>
      </c>
      <c r="T108" s="66">
        <v>215.2</v>
      </c>
      <c r="U108" s="57">
        <f t="shared" ref="U108:U114" si="59">SUM(V108,X108)</f>
        <v>0</v>
      </c>
      <c r="V108" s="34"/>
      <c r="W108" s="71">
        <v>0</v>
      </c>
      <c r="X108" s="66"/>
    </row>
    <row r="109" spans="1:24" ht="15" customHeight="1" x14ac:dyDescent="0.2">
      <c r="A109" s="484"/>
      <c r="B109" s="374"/>
      <c r="C109" s="321"/>
      <c r="D109" s="375"/>
      <c r="E109" s="409"/>
      <c r="F109" s="332"/>
      <c r="G109" s="332"/>
      <c r="H109" s="258" t="s">
        <v>156</v>
      </c>
      <c r="I109" s="183"/>
      <c r="J109" s="181"/>
      <c r="K109" s="182"/>
      <c r="L109" s="189"/>
      <c r="M109" s="207">
        <f t="shared" ref="M109:M113" si="60">SUM(N109,P109)</f>
        <v>128</v>
      </c>
      <c r="N109" s="181"/>
      <c r="O109" s="182"/>
      <c r="P109" s="189">
        <v>128</v>
      </c>
      <c r="Q109" s="183"/>
      <c r="R109" s="181"/>
      <c r="S109" s="182"/>
      <c r="T109" s="184"/>
      <c r="U109" s="183"/>
      <c r="V109" s="181"/>
      <c r="W109" s="182"/>
      <c r="X109" s="184"/>
    </row>
    <row r="110" spans="1:24" ht="15" customHeight="1" thickBot="1" x14ac:dyDescent="0.25">
      <c r="A110" s="484"/>
      <c r="B110" s="374"/>
      <c r="C110" s="321"/>
      <c r="D110" s="375"/>
      <c r="E110" s="409"/>
      <c r="F110" s="333"/>
      <c r="G110" s="333"/>
      <c r="H110" s="259" t="s">
        <v>17</v>
      </c>
      <c r="I110" s="190">
        <f>SUM(J110,L110)</f>
        <v>0</v>
      </c>
      <c r="J110" s="179"/>
      <c r="K110" s="191">
        <v>0</v>
      </c>
      <c r="L110" s="192">
        <v>0</v>
      </c>
      <c r="M110" s="190">
        <f t="shared" si="60"/>
        <v>0</v>
      </c>
      <c r="N110" s="179"/>
      <c r="O110" s="191">
        <v>0</v>
      </c>
      <c r="P110" s="192"/>
      <c r="Q110" s="178">
        <f t="shared" si="57"/>
        <v>1304</v>
      </c>
      <c r="R110" s="179"/>
      <c r="S110" s="191">
        <v>0</v>
      </c>
      <c r="T110" s="193">
        <v>1304</v>
      </c>
      <c r="U110" s="190">
        <f t="shared" si="59"/>
        <v>0</v>
      </c>
      <c r="V110" s="179"/>
      <c r="W110" s="191">
        <v>0</v>
      </c>
      <c r="X110" s="193"/>
    </row>
    <row r="111" spans="1:24" ht="15" customHeight="1" thickBot="1" x14ac:dyDescent="0.25">
      <c r="A111" s="485"/>
      <c r="B111" s="434"/>
      <c r="C111" s="391"/>
      <c r="D111" s="323"/>
      <c r="E111" s="491"/>
      <c r="F111" s="358" t="s">
        <v>11</v>
      </c>
      <c r="G111" s="359"/>
      <c r="H111" s="360"/>
      <c r="I111" s="29">
        <f>SUM(J111,L111)</f>
        <v>30</v>
      </c>
      <c r="J111" s="30">
        <f>SUM(J108:J110)</f>
        <v>0</v>
      </c>
      <c r="K111" s="30">
        <f>SUM(K108:K110)</f>
        <v>0</v>
      </c>
      <c r="L111" s="30">
        <f>SUM(L108:L110)</f>
        <v>30</v>
      </c>
      <c r="M111" s="29">
        <f t="shared" si="60"/>
        <v>133.80000000000001</v>
      </c>
      <c r="N111" s="30">
        <f>SUM(N108:N110)</f>
        <v>0</v>
      </c>
      <c r="O111" s="30">
        <f>SUM(O108:O110)</f>
        <v>0</v>
      </c>
      <c r="P111" s="30">
        <f>SUM(P108:P110)</f>
        <v>133.80000000000001</v>
      </c>
      <c r="Q111" s="29">
        <f t="shared" si="57"/>
        <v>1519.2</v>
      </c>
      <c r="R111" s="30">
        <f>SUM(R108:R110)</f>
        <v>0</v>
      </c>
      <c r="S111" s="30">
        <f>SUM(S108:S110)</f>
        <v>0</v>
      </c>
      <c r="T111" s="49">
        <f>SUM(T108:T110)</f>
        <v>1519.2</v>
      </c>
      <c r="U111" s="29">
        <f t="shared" si="59"/>
        <v>0</v>
      </c>
      <c r="V111" s="30">
        <f>SUM(V108:V110)</f>
        <v>0</v>
      </c>
      <c r="W111" s="30">
        <f>SUM(W108:W110)</f>
        <v>0</v>
      </c>
      <c r="X111" s="49">
        <f>SUM(X108:X110)</f>
        <v>0</v>
      </c>
    </row>
    <row r="112" spans="1:24" ht="35.25" customHeight="1" thickBot="1" x14ac:dyDescent="0.25">
      <c r="A112" s="483">
        <v>2</v>
      </c>
      <c r="B112" s="374">
        <v>2</v>
      </c>
      <c r="C112" s="320">
        <v>10</v>
      </c>
      <c r="D112" s="322" t="s">
        <v>155</v>
      </c>
      <c r="E112" s="376" t="s">
        <v>38</v>
      </c>
      <c r="F112" s="218" t="s">
        <v>139</v>
      </c>
      <c r="G112" s="218" t="s">
        <v>141</v>
      </c>
      <c r="H112" s="222" t="s">
        <v>14</v>
      </c>
      <c r="I112" s="57">
        <f>SUM(J112,L112)</f>
        <v>70.8</v>
      </c>
      <c r="J112" s="34">
        <v>70.8</v>
      </c>
      <c r="K112" s="71">
        <v>0</v>
      </c>
      <c r="L112" s="76">
        <v>0</v>
      </c>
      <c r="M112" s="57">
        <f t="shared" si="60"/>
        <v>0</v>
      </c>
      <c r="N112" s="34"/>
      <c r="O112" s="71">
        <v>0</v>
      </c>
      <c r="P112" s="76"/>
      <c r="Q112" s="57">
        <v>17.399999999999999</v>
      </c>
      <c r="R112" s="34">
        <v>17.399999999999999</v>
      </c>
      <c r="S112" s="71">
        <v>0</v>
      </c>
      <c r="T112" s="66"/>
      <c r="U112" s="57">
        <f t="shared" si="59"/>
        <v>0</v>
      </c>
      <c r="V112" s="34"/>
      <c r="W112" s="71">
        <v>0</v>
      </c>
      <c r="X112" s="66"/>
    </row>
    <row r="113" spans="1:35" ht="35.25" customHeight="1" thickBot="1" x14ac:dyDescent="0.25">
      <c r="A113" s="485"/>
      <c r="B113" s="434"/>
      <c r="C113" s="391"/>
      <c r="D113" s="323"/>
      <c r="E113" s="491"/>
      <c r="F113" s="358" t="s">
        <v>11</v>
      </c>
      <c r="G113" s="359"/>
      <c r="H113" s="360"/>
      <c r="I113" s="29">
        <f>SUM(J113,L113)</f>
        <v>70.8</v>
      </c>
      <c r="J113" s="30">
        <f>SUM(J112:J112)</f>
        <v>70.8</v>
      </c>
      <c r="K113" s="30">
        <f>SUM(K112:K112)</f>
        <v>0</v>
      </c>
      <c r="L113" s="30">
        <f>SUM(L112:L112)</f>
        <v>0</v>
      </c>
      <c r="M113" s="29">
        <f t="shared" si="60"/>
        <v>0</v>
      </c>
      <c r="N113" s="30">
        <f>SUM(N112:N112)</f>
        <v>0</v>
      </c>
      <c r="O113" s="30">
        <f>SUM(O112:O112)</f>
        <v>0</v>
      </c>
      <c r="P113" s="30">
        <f>SUM(P112:P112)</f>
        <v>0</v>
      </c>
      <c r="Q113" s="29">
        <f t="shared" si="57"/>
        <v>17.399999999999999</v>
      </c>
      <c r="R113" s="30">
        <f>SUM(R112:R112)</f>
        <v>17.399999999999999</v>
      </c>
      <c r="S113" s="30">
        <f>SUM(S112:S112)</f>
        <v>0</v>
      </c>
      <c r="T113" s="49">
        <f>SUM(T112:T112)</f>
        <v>0</v>
      </c>
      <c r="U113" s="29">
        <f t="shared" si="59"/>
        <v>0</v>
      </c>
      <c r="V113" s="30">
        <f>SUM(V112:V112)</f>
        <v>0</v>
      </c>
      <c r="W113" s="30">
        <f>SUM(W112:W112)</f>
        <v>0</v>
      </c>
      <c r="X113" s="49">
        <f>SUM(X112:X112)</f>
        <v>0</v>
      </c>
    </row>
    <row r="114" spans="1:35" ht="12.75" customHeight="1" thickBot="1" x14ac:dyDescent="0.25">
      <c r="A114" s="241">
        <v>2</v>
      </c>
      <c r="B114" s="260">
        <v>2</v>
      </c>
      <c r="C114" s="467" t="s">
        <v>9</v>
      </c>
      <c r="D114" s="468"/>
      <c r="E114" s="468"/>
      <c r="F114" s="468"/>
      <c r="G114" s="468"/>
      <c r="H114" s="469"/>
      <c r="I114" s="152">
        <f t="shared" ref="I114" si="61">SUM(J114,L114)</f>
        <v>2242.1</v>
      </c>
      <c r="J114" s="151">
        <f>SUM(J113,J111,J107,J105,J102,J99,J95,J93,J91,J89)</f>
        <v>2203.6</v>
      </c>
      <c r="K114" s="151">
        <f>SUM(K113,K111,K107,K105,K102,K99,K95,K93,K91,K89)</f>
        <v>0</v>
      </c>
      <c r="L114" s="151">
        <f>SUM(L113,L111,L107,L105,L102,L99,L95,L93,L91,L89)</f>
        <v>38.5</v>
      </c>
      <c r="M114" s="152">
        <f t="shared" ref="M114" si="62">SUM(N114,P114)</f>
        <v>1975.1000000000001</v>
      </c>
      <c r="N114" s="151">
        <f>SUM(N113,N111,N107,N105,N102,N99,N95,N93,N91,N89)</f>
        <v>1816.4</v>
      </c>
      <c r="O114" s="151">
        <f>SUM(O113,O111,O107,O105,O102,O99,O95,O93,O91,O89)</f>
        <v>0</v>
      </c>
      <c r="P114" s="151">
        <f>SUM(P113,P111,P107,P105,P102,P99,P95,P93,P91,P89)</f>
        <v>158.69999999999999</v>
      </c>
      <c r="Q114" s="152">
        <f t="shared" ref="Q114" si="63">SUM(R114,T114)</f>
        <v>3178.1000000000004</v>
      </c>
      <c r="R114" s="151">
        <f>SUM(R113,R111,R107,R105,R102,R99,R95,R93,R91,R89)</f>
        <v>1628.9</v>
      </c>
      <c r="S114" s="151">
        <f>SUM(S113,S111,S107,S105,S102,S99,S95,S93,S91,S89)</f>
        <v>0</v>
      </c>
      <c r="T114" s="151">
        <f>SUM(T113,T111,T107,T105,T102,T99,T95,T93,T91,T89)</f>
        <v>1549.2</v>
      </c>
      <c r="U114" s="152">
        <f t="shared" si="59"/>
        <v>111.5</v>
      </c>
      <c r="V114" s="151">
        <f>SUM(V113,V111,V107,V105,V102,V99,V95,V93,V91,V89)</f>
        <v>111.5</v>
      </c>
      <c r="W114" s="151">
        <f>SUM(W113,W111,W107,W105,W102,W99,W95,W93,W91,W89)</f>
        <v>0</v>
      </c>
      <c r="X114" s="164">
        <f>SUM(X113,X111,X107,X105,X102,X99,X95,X93,X91,X89)</f>
        <v>0</v>
      </c>
      <c r="AC114" s="2"/>
      <c r="AD114" s="2"/>
      <c r="AE114" s="2"/>
      <c r="AF114" s="2"/>
      <c r="AG114" s="2"/>
      <c r="AH114" s="2"/>
      <c r="AI114" s="2"/>
    </row>
    <row r="115" spans="1:35" ht="15.75" customHeight="1" thickBot="1" x14ac:dyDescent="0.25">
      <c r="A115" s="248">
        <v>2</v>
      </c>
      <c r="B115" s="261">
        <v>3</v>
      </c>
      <c r="C115" s="495" t="s">
        <v>25</v>
      </c>
      <c r="D115" s="496"/>
      <c r="E115" s="496"/>
      <c r="F115" s="496"/>
      <c r="G115" s="496"/>
      <c r="H115" s="496"/>
      <c r="I115" s="496"/>
      <c r="J115" s="496"/>
      <c r="K115" s="496"/>
      <c r="L115" s="496"/>
      <c r="M115" s="496"/>
      <c r="N115" s="496"/>
      <c r="O115" s="496"/>
      <c r="P115" s="496"/>
      <c r="Q115" s="496"/>
      <c r="R115" s="496"/>
      <c r="S115" s="496"/>
      <c r="T115" s="496"/>
      <c r="U115" s="496"/>
      <c r="V115" s="496"/>
      <c r="W115" s="496"/>
      <c r="X115" s="497"/>
    </row>
    <row r="116" spans="1:35" ht="19.5" customHeight="1" x14ac:dyDescent="0.2">
      <c r="A116" s="431">
        <v>2</v>
      </c>
      <c r="B116" s="318">
        <v>3</v>
      </c>
      <c r="C116" s="435">
        <v>1</v>
      </c>
      <c r="D116" s="393" t="s">
        <v>26</v>
      </c>
      <c r="E116" s="437">
        <v>25</v>
      </c>
      <c r="F116" s="366" t="s">
        <v>21</v>
      </c>
      <c r="G116" s="366" t="s">
        <v>50</v>
      </c>
      <c r="H116" s="262" t="s">
        <v>14</v>
      </c>
      <c r="I116" s="124">
        <f>SUM(J116,L116)</f>
        <v>23.3</v>
      </c>
      <c r="J116" s="185">
        <v>22.1</v>
      </c>
      <c r="K116" s="67">
        <v>12.2</v>
      </c>
      <c r="L116" s="75">
        <v>1.2</v>
      </c>
      <c r="M116" s="124">
        <v>27.8</v>
      </c>
      <c r="N116" s="185">
        <v>27.8</v>
      </c>
      <c r="O116" s="67">
        <v>15.9</v>
      </c>
      <c r="P116" s="177">
        <v>0</v>
      </c>
      <c r="Q116" s="124">
        <v>25.4</v>
      </c>
      <c r="R116" s="185">
        <v>25.4</v>
      </c>
      <c r="S116" s="67">
        <v>13.7</v>
      </c>
      <c r="T116" s="177">
        <v>0</v>
      </c>
      <c r="U116" s="124">
        <v>25.4</v>
      </c>
      <c r="V116" s="185">
        <v>25.4</v>
      </c>
      <c r="W116" s="67">
        <v>13.7</v>
      </c>
      <c r="X116" s="125">
        <v>0</v>
      </c>
    </row>
    <row r="117" spans="1:35" ht="19.5" customHeight="1" thickBot="1" x14ac:dyDescent="0.25">
      <c r="A117" s="431"/>
      <c r="B117" s="318"/>
      <c r="C117" s="436"/>
      <c r="D117" s="341"/>
      <c r="E117" s="438"/>
      <c r="F117" s="343"/>
      <c r="G117" s="343"/>
      <c r="H117" s="263" t="s">
        <v>157</v>
      </c>
      <c r="I117" s="126">
        <f>SUM(J117,L117)</f>
        <v>0.9</v>
      </c>
      <c r="J117" s="127">
        <v>0.9</v>
      </c>
      <c r="K117" s="128">
        <v>0.7</v>
      </c>
      <c r="L117" s="129"/>
      <c r="M117" s="126"/>
      <c r="N117" s="127"/>
      <c r="O117" s="128"/>
      <c r="P117" s="130"/>
      <c r="Q117" s="126"/>
      <c r="R117" s="127"/>
      <c r="S117" s="128"/>
      <c r="T117" s="130"/>
      <c r="U117" s="126"/>
      <c r="V117" s="127"/>
      <c r="W117" s="128"/>
      <c r="X117" s="130"/>
    </row>
    <row r="118" spans="1:35" ht="19.5" customHeight="1" thickBot="1" x14ac:dyDescent="0.25">
      <c r="A118" s="431"/>
      <c r="B118" s="318"/>
      <c r="C118" s="389"/>
      <c r="D118" s="329"/>
      <c r="E118" s="390"/>
      <c r="F118" s="326" t="s">
        <v>11</v>
      </c>
      <c r="G118" s="327"/>
      <c r="H118" s="328"/>
      <c r="I118" s="61">
        <f>SUM(J118,L118)</f>
        <v>24.2</v>
      </c>
      <c r="J118" s="62">
        <f>SUM(J116:J117)</f>
        <v>23</v>
      </c>
      <c r="K118" s="62">
        <f>SUM(K116:K117)</f>
        <v>12.899999999999999</v>
      </c>
      <c r="L118" s="62">
        <f>SUM(L116:L117)</f>
        <v>1.2</v>
      </c>
      <c r="M118" s="61">
        <f>SUM(N118,P118)</f>
        <v>27.8</v>
      </c>
      <c r="N118" s="62">
        <f>SUM(N116:N117)</f>
        <v>27.8</v>
      </c>
      <c r="O118" s="62">
        <f>SUM(O116:O117)</f>
        <v>15.9</v>
      </c>
      <c r="P118" s="63">
        <f>SUM(P116:P117)</f>
        <v>0</v>
      </c>
      <c r="Q118" s="61">
        <f>SUM(R118,T118)</f>
        <v>25.4</v>
      </c>
      <c r="R118" s="62">
        <f>SUM(R116:R117)</f>
        <v>25.4</v>
      </c>
      <c r="S118" s="62">
        <f>SUM(S116:S117)</f>
        <v>13.7</v>
      </c>
      <c r="T118" s="63">
        <f>SUM(T116:T117)</f>
        <v>0</v>
      </c>
      <c r="U118" s="61">
        <f>SUM(V118,X118)</f>
        <v>25.4</v>
      </c>
      <c r="V118" s="62">
        <f>SUM(V116:V117)</f>
        <v>25.4</v>
      </c>
      <c r="W118" s="62">
        <f>SUM(W116:W117)</f>
        <v>13.7</v>
      </c>
      <c r="X118" s="63">
        <f>SUM(X116:X117)</f>
        <v>0</v>
      </c>
    </row>
    <row r="119" spans="1:35" ht="19.5" customHeight="1" x14ac:dyDescent="0.2">
      <c r="A119" s="369">
        <v>2</v>
      </c>
      <c r="B119" s="318">
        <v>3</v>
      </c>
      <c r="C119" s="389">
        <v>2</v>
      </c>
      <c r="D119" s="329" t="s">
        <v>110</v>
      </c>
      <c r="E119" s="390">
        <v>26</v>
      </c>
      <c r="F119" s="366" t="s">
        <v>21</v>
      </c>
      <c r="G119" s="367" t="s">
        <v>51</v>
      </c>
      <c r="H119" s="262" t="s">
        <v>14</v>
      </c>
      <c r="I119" s="126">
        <f t="shared" ref="I119:I156" si="64">SUM(J119,L119)</f>
        <v>39.6</v>
      </c>
      <c r="J119" s="131">
        <v>29.8</v>
      </c>
      <c r="K119" s="131">
        <v>14.4</v>
      </c>
      <c r="L119" s="132">
        <v>9.8000000000000007</v>
      </c>
      <c r="M119" s="124">
        <v>34.200000000000003</v>
      </c>
      <c r="N119" s="131">
        <v>34.200000000000003</v>
      </c>
      <c r="O119" s="131">
        <v>18.600000000000001</v>
      </c>
      <c r="P119" s="133">
        <v>0</v>
      </c>
      <c r="Q119" s="126">
        <v>31.4</v>
      </c>
      <c r="R119" s="131">
        <v>31.4</v>
      </c>
      <c r="S119" s="131">
        <v>16</v>
      </c>
      <c r="T119" s="133">
        <v>0</v>
      </c>
      <c r="U119" s="126">
        <v>31.4</v>
      </c>
      <c r="V119" s="131">
        <v>31.4</v>
      </c>
      <c r="W119" s="131">
        <v>16</v>
      </c>
      <c r="X119" s="133">
        <v>0</v>
      </c>
    </row>
    <row r="120" spans="1:35" ht="19.5" customHeight="1" thickBot="1" x14ac:dyDescent="0.25">
      <c r="A120" s="369"/>
      <c r="B120" s="318"/>
      <c r="C120" s="389"/>
      <c r="D120" s="329"/>
      <c r="E120" s="390"/>
      <c r="F120" s="343"/>
      <c r="G120" s="368"/>
      <c r="H120" s="263" t="s">
        <v>157</v>
      </c>
      <c r="I120" s="165">
        <v>2.6</v>
      </c>
      <c r="J120" s="166">
        <v>2.6</v>
      </c>
      <c r="K120" s="166">
        <v>2</v>
      </c>
      <c r="L120" s="167"/>
      <c r="M120" s="165"/>
      <c r="N120" s="166"/>
      <c r="O120" s="166"/>
      <c r="P120" s="168"/>
      <c r="Q120" s="169"/>
      <c r="R120" s="166"/>
      <c r="S120" s="166"/>
      <c r="T120" s="168"/>
      <c r="U120" s="169"/>
      <c r="V120" s="166"/>
      <c r="W120" s="166"/>
      <c r="X120" s="168"/>
    </row>
    <row r="121" spans="1:35" ht="19.5" customHeight="1" thickBot="1" x14ac:dyDescent="0.25">
      <c r="A121" s="369"/>
      <c r="B121" s="318"/>
      <c r="C121" s="389"/>
      <c r="D121" s="329"/>
      <c r="E121" s="390"/>
      <c r="F121" s="326" t="s">
        <v>11</v>
      </c>
      <c r="G121" s="327"/>
      <c r="H121" s="328"/>
      <c r="I121" s="61">
        <f t="shared" si="64"/>
        <v>42.2</v>
      </c>
      <c r="J121" s="62">
        <f>SUM(J119:J120)</f>
        <v>32.4</v>
      </c>
      <c r="K121" s="62">
        <f>SUM(K119:K120)</f>
        <v>16.399999999999999</v>
      </c>
      <c r="L121" s="62">
        <f>SUM(L119:L120)</f>
        <v>9.8000000000000007</v>
      </c>
      <c r="M121" s="61">
        <f t="shared" ref="M121:M150" si="65">SUM(N121,P121)</f>
        <v>34.200000000000003</v>
      </c>
      <c r="N121" s="62">
        <f>SUM(N119:N120)</f>
        <v>34.200000000000003</v>
      </c>
      <c r="O121" s="62">
        <f>SUM(O119:O120)</f>
        <v>18.600000000000001</v>
      </c>
      <c r="P121" s="63">
        <f>SUM(P119:P120)</f>
        <v>0</v>
      </c>
      <c r="Q121" s="61">
        <f>SUM(R121,T121)</f>
        <v>31.4</v>
      </c>
      <c r="R121" s="62">
        <f>SUM(R119:R120)</f>
        <v>31.4</v>
      </c>
      <c r="S121" s="62">
        <f>SUM(S119:S120)</f>
        <v>16</v>
      </c>
      <c r="T121" s="63">
        <f>SUM(T119:T120)</f>
        <v>0</v>
      </c>
      <c r="U121" s="61">
        <f t="shared" ref="U121:U175" si="66">SUM(V121,X121)</f>
        <v>31.4</v>
      </c>
      <c r="V121" s="62">
        <f>SUM(V119:V120)</f>
        <v>31.4</v>
      </c>
      <c r="W121" s="62">
        <f>SUM(W119:W120)</f>
        <v>16</v>
      </c>
      <c r="X121" s="63">
        <f>SUM(X119:X120)</f>
        <v>0</v>
      </c>
    </row>
    <row r="122" spans="1:35" ht="19.5" customHeight="1" x14ac:dyDescent="0.2">
      <c r="A122" s="369">
        <v>2</v>
      </c>
      <c r="B122" s="318">
        <v>3</v>
      </c>
      <c r="C122" s="389">
        <v>3</v>
      </c>
      <c r="D122" s="329" t="s">
        <v>111</v>
      </c>
      <c r="E122" s="390">
        <v>27</v>
      </c>
      <c r="F122" s="366" t="s">
        <v>21</v>
      </c>
      <c r="G122" s="367" t="s">
        <v>56</v>
      </c>
      <c r="H122" s="262" t="s">
        <v>14</v>
      </c>
      <c r="I122" s="201">
        <f t="shared" si="64"/>
        <v>39</v>
      </c>
      <c r="J122" s="134">
        <v>39</v>
      </c>
      <c r="K122" s="131">
        <v>20.5</v>
      </c>
      <c r="L122" s="132"/>
      <c r="M122" s="124">
        <v>53.4</v>
      </c>
      <c r="N122" s="134">
        <v>49.6</v>
      </c>
      <c r="O122" s="131">
        <v>24.5</v>
      </c>
      <c r="P122" s="133">
        <v>3.8</v>
      </c>
      <c r="Q122" s="201">
        <v>40</v>
      </c>
      <c r="R122" s="134">
        <v>40</v>
      </c>
      <c r="S122" s="131">
        <v>21.8</v>
      </c>
      <c r="T122" s="133">
        <v>0</v>
      </c>
      <c r="U122" s="201">
        <v>40</v>
      </c>
      <c r="V122" s="134">
        <v>40</v>
      </c>
      <c r="W122" s="131">
        <v>21.8</v>
      </c>
      <c r="X122" s="133">
        <v>0</v>
      </c>
    </row>
    <row r="123" spans="1:35" ht="19.5" customHeight="1" thickBot="1" x14ac:dyDescent="0.25">
      <c r="A123" s="369"/>
      <c r="B123" s="318"/>
      <c r="C123" s="389"/>
      <c r="D123" s="329"/>
      <c r="E123" s="390"/>
      <c r="F123" s="343"/>
      <c r="G123" s="368"/>
      <c r="H123" s="263" t="s">
        <v>157</v>
      </c>
      <c r="I123" s="165">
        <v>1.3</v>
      </c>
      <c r="J123" s="166">
        <v>1.3</v>
      </c>
      <c r="K123" s="166">
        <v>1</v>
      </c>
      <c r="L123" s="167"/>
      <c r="M123" s="165"/>
      <c r="N123" s="166"/>
      <c r="O123" s="166"/>
      <c r="P123" s="168"/>
      <c r="Q123" s="169"/>
      <c r="R123" s="166"/>
      <c r="S123" s="166"/>
      <c r="T123" s="168"/>
      <c r="U123" s="169"/>
      <c r="V123" s="166"/>
      <c r="W123" s="166"/>
      <c r="X123" s="168"/>
    </row>
    <row r="124" spans="1:35" ht="19.5" customHeight="1" thickBot="1" x14ac:dyDescent="0.25">
      <c r="A124" s="369"/>
      <c r="B124" s="318"/>
      <c r="C124" s="389"/>
      <c r="D124" s="329"/>
      <c r="E124" s="390"/>
      <c r="F124" s="326" t="s">
        <v>11</v>
      </c>
      <c r="G124" s="327"/>
      <c r="H124" s="328"/>
      <c r="I124" s="61">
        <f t="shared" si="64"/>
        <v>40.299999999999997</v>
      </c>
      <c r="J124" s="62">
        <f>SUM(J122:J123)</f>
        <v>40.299999999999997</v>
      </c>
      <c r="K124" s="62">
        <f>SUM(K122:K123)</f>
        <v>21.5</v>
      </c>
      <c r="L124" s="62">
        <f>SUM(L122:L123)</f>
        <v>0</v>
      </c>
      <c r="M124" s="61">
        <f t="shared" si="65"/>
        <v>53.4</v>
      </c>
      <c r="N124" s="62">
        <f>SUM(N122:N123)</f>
        <v>49.6</v>
      </c>
      <c r="O124" s="62">
        <f>SUM(O122:O123)</f>
        <v>24.5</v>
      </c>
      <c r="P124" s="63">
        <f>SUM(P122:P123)</f>
        <v>3.8</v>
      </c>
      <c r="Q124" s="61">
        <f>SUM(R124,T124)</f>
        <v>40</v>
      </c>
      <c r="R124" s="62">
        <f>SUM(R122:R123)</f>
        <v>40</v>
      </c>
      <c r="S124" s="62">
        <f>SUM(S122:S123)</f>
        <v>21.8</v>
      </c>
      <c r="T124" s="63">
        <f>SUM(T122:T123)</f>
        <v>0</v>
      </c>
      <c r="U124" s="61">
        <f t="shared" si="66"/>
        <v>40</v>
      </c>
      <c r="V124" s="62">
        <f>SUM(V122:V123)</f>
        <v>40</v>
      </c>
      <c r="W124" s="62">
        <f>SUM(W122:W123)</f>
        <v>21.8</v>
      </c>
      <c r="X124" s="63">
        <f>SUM(X122:X123)</f>
        <v>0</v>
      </c>
    </row>
    <row r="125" spans="1:35" ht="19.5" customHeight="1" x14ac:dyDescent="0.2">
      <c r="A125" s="369">
        <v>2</v>
      </c>
      <c r="B125" s="318">
        <v>3</v>
      </c>
      <c r="C125" s="389">
        <v>4</v>
      </c>
      <c r="D125" s="329" t="s">
        <v>112</v>
      </c>
      <c r="E125" s="390">
        <v>28</v>
      </c>
      <c r="F125" s="366" t="s">
        <v>21</v>
      </c>
      <c r="G125" s="367" t="s">
        <v>57</v>
      </c>
      <c r="H125" s="262" t="s">
        <v>14</v>
      </c>
      <c r="I125" s="126">
        <f t="shared" si="64"/>
        <v>35.700000000000003</v>
      </c>
      <c r="J125" s="134">
        <v>34.5</v>
      </c>
      <c r="K125" s="131">
        <v>16.600000000000001</v>
      </c>
      <c r="L125" s="75">
        <v>1.2</v>
      </c>
      <c r="M125" s="124">
        <f>SUM(N125,P125)</f>
        <v>36.1</v>
      </c>
      <c r="N125" s="134">
        <v>36.1</v>
      </c>
      <c r="O125" s="131">
        <v>16.8</v>
      </c>
      <c r="P125" s="177">
        <v>0</v>
      </c>
      <c r="Q125" s="126">
        <v>34.9</v>
      </c>
      <c r="R125" s="134">
        <v>34.9</v>
      </c>
      <c r="S125" s="131">
        <v>14.9</v>
      </c>
      <c r="T125" s="177">
        <v>0</v>
      </c>
      <c r="U125" s="126">
        <v>34.9</v>
      </c>
      <c r="V125" s="134">
        <v>34.9</v>
      </c>
      <c r="W125" s="131">
        <v>14.9</v>
      </c>
      <c r="X125" s="125">
        <v>0</v>
      </c>
    </row>
    <row r="126" spans="1:35" ht="19.5" customHeight="1" thickBot="1" x14ac:dyDescent="0.25">
      <c r="A126" s="369"/>
      <c r="B126" s="318"/>
      <c r="C126" s="389"/>
      <c r="D126" s="329"/>
      <c r="E126" s="390"/>
      <c r="F126" s="343"/>
      <c r="G126" s="368"/>
      <c r="H126" s="263" t="s">
        <v>157</v>
      </c>
      <c r="I126" s="202">
        <v>0.4</v>
      </c>
      <c r="J126" s="203">
        <v>0.4</v>
      </c>
      <c r="K126" s="203">
        <v>0.3</v>
      </c>
      <c r="L126" s="204"/>
      <c r="M126" s="202"/>
      <c r="N126" s="203"/>
      <c r="O126" s="203"/>
      <c r="P126" s="205"/>
      <c r="Q126" s="206"/>
      <c r="R126" s="203"/>
      <c r="S126" s="203"/>
      <c r="T126" s="205"/>
      <c r="U126" s="206"/>
      <c r="V126" s="203"/>
      <c r="W126" s="203"/>
      <c r="X126" s="168"/>
    </row>
    <row r="127" spans="1:35" ht="19.5" customHeight="1" thickBot="1" x14ac:dyDescent="0.25">
      <c r="A127" s="369"/>
      <c r="B127" s="318"/>
      <c r="C127" s="389"/>
      <c r="D127" s="329"/>
      <c r="E127" s="390"/>
      <c r="F127" s="358" t="s">
        <v>11</v>
      </c>
      <c r="G127" s="359"/>
      <c r="H127" s="360"/>
      <c r="I127" s="61">
        <f t="shared" si="64"/>
        <v>36.1</v>
      </c>
      <c r="J127" s="62">
        <f>SUM(J125:J126)</f>
        <v>34.9</v>
      </c>
      <c r="K127" s="62">
        <f>SUM(K125:K126)</f>
        <v>16.900000000000002</v>
      </c>
      <c r="L127" s="62">
        <f>SUM(L125:L126)</f>
        <v>1.2</v>
      </c>
      <c r="M127" s="61">
        <f t="shared" si="65"/>
        <v>36.1</v>
      </c>
      <c r="N127" s="62">
        <f>SUM(N125:N126)</f>
        <v>36.1</v>
      </c>
      <c r="O127" s="62">
        <f>SUM(O125:O126)</f>
        <v>16.8</v>
      </c>
      <c r="P127" s="63">
        <f>SUM(P125:P126)</f>
        <v>0</v>
      </c>
      <c r="Q127" s="61">
        <f>SUM(R127,T127)</f>
        <v>34.9</v>
      </c>
      <c r="R127" s="62">
        <f>SUM(R125:R126)</f>
        <v>34.9</v>
      </c>
      <c r="S127" s="62">
        <f>SUM(S125:S126)</f>
        <v>14.9</v>
      </c>
      <c r="T127" s="63">
        <f>SUM(T125:T126)</f>
        <v>0</v>
      </c>
      <c r="U127" s="61">
        <f t="shared" si="66"/>
        <v>34.9</v>
      </c>
      <c r="V127" s="62">
        <f>SUM(V125:V126)</f>
        <v>34.9</v>
      </c>
      <c r="W127" s="62">
        <f>SUM(W125:W126)</f>
        <v>14.9</v>
      </c>
      <c r="X127" s="63">
        <f>SUM(X125:X126)</f>
        <v>0</v>
      </c>
    </row>
    <row r="128" spans="1:35" ht="13.5" customHeight="1" x14ac:dyDescent="0.2">
      <c r="A128" s="369">
        <v>2</v>
      </c>
      <c r="B128" s="318">
        <v>3</v>
      </c>
      <c r="C128" s="389">
        <v>5</v>
      </c>
      <c r="D128" s="329" t="s">
        <v>27</v>
      </c>
      <c r="E128" s="390">
        <v>29</v>
      </c>
      <c r="F128" s="366" t="s">
        <v>21</v>
      </c>
      <c r="G128" s="367" t="s">
        <v>58</v>
      </c>
      <c r="H128" s="262" t="s">
        <v>14</v>
      </c>
      <c r="I128" s="201">
        <f t="shared" si="64"/>
        <v>323</v>
      </c>
      <c r="J128" s="134">
        <v>315</v>
      </c>
      <c r="K128" s="131">
        <v>172.3</v>
      </c>
      <c r="L128" s="132">
        <v>8</v>
      </c>
      <c r="M128" s="124">
        <v>311.5</v>
      </c>
      <c r="N128" s="134">
        <v>310.3</v>
      </c>
      <c r="O128" s="131">
        <v>166.9</v>
      </c>
      <c r="P128" s="133">
        <v>1.2</v>
      </c>
      <c r="Q128" s="201">
        <v>314.60000000000002</v>
      </c>
      <c r="R128" s="134">
        <v>314.60000000000002</v>
      </c>
      <c r="S128" s="131">
        <v>169</v>
      </c>
      <c r="T128" s="133">
        <v>0</v>
      </c>
      <c r="U128" s="201">
        <v>314.60000000000002</v>
      </c>
      <c r="V128" s="134">
        <v>314.60000000000002</v>
      </c>
      <c r="W128" s="131">
        <v>169</v>
      </c>
      <c r="X128" s="133">
        <v>0</v>
      </c>
    </row>
    <row r="129" spans="1:35" ht="13.5" customHeight="1" x14ac:dyDescent="0.2">
      <c r="A129" s="369"/>
      <c r="B129" s="318"/>
      <c r="C129" s="389"/>
      <c r="D129" s="329"/>
      <c r="E129" s="390"/>
      <c r="F129" s="343"/>
      <c r="G129" s="368"/>
      <c r="H129" s="264" t="s">
        <v>36</v>
      </c>
      <c r="I129" s="135">
        <f t="shared" si="64"/>
        <v>2.5</v>
      </c>
      <c r="J129" s="137">
        <v>2.5</v>
      </c>
      <c r="K129" s="137">
        <v>0</v>
      </c>
      <c r="L129" s="160">
        <v>0</v>
      </c>
      <c r="M129" s="135">
        <f t="shared" si="65"/>
        <v>2.5</v>
      </c>
      <c r="N129" s="137">
        <v>2.5</v>
      </c>
      <c r="O129" s="137">
        <v>0</v>
      </c>
      <c r="P129" s="161">
        <v>0</v>
      </c>
      <c r="Q129" s="135">
        <f>SUM(R129,T129)</f>
        <v>2.5</v>
      </c>
      <c r="R129" s="137">
        <v>2.5</v>
      </c>
      <c r="S129" s="137">
        <v>0</v>
      </c>
      <c r="T129" s="161">
        <v>0</v>
      </c>
      <c r="U129" s="135">
        <v>2.5</v>
      </c>
      <c r="V129" s="137">
        <v>2.5</v>
      </c>
      <c r="W129" s="137"/>
      <c r="X129" s="136">
        <v>0</v>
      </c>
    </row>
    <row r="130" spans="1:35" ht="13.5" customHeight="1" thickBot="1" x14ac:dyDescent="0.25">
      <c r="A130" s="369"/>
      <c r="B130" s="318"/>
      <c r="C130" s="389"/>
      <c r="D130" s="329"/>
      <c r="E130" s="390"/>
      <c r="F130" s="343"/>
      <c r="G130" s="368"/>
      <c r="H130" s="263" t="s">
        <v>157</v>
      </c>
      <c r="I130" s="165">
        <v>2.6</v>
      </c>
      <c r="J130" s="166">
        <v>2.6</v>
      </c>
      <c r="K130" s="166">
        <v>2</v>
      </c>
      <c r="L130" s="167"/>
      <c r="M130" s="165"/>
      <c r="N130" s="166"/>
      <c r="O130" s="166"/>
      <c r="P130" s="168"/>
      <c r="Q130" s="169"/>
      <c r="R130" s="166"/>
      <c r="S130" s="166"/>
      <c r="T130" s="168"/>
      <c r="U130" s="169"/>
      <c r="V130" s="166"/>
      <c r="W130" s="166"/>
      <c r="X130" s="168"/>
    </row>
    <row r="131" spans="1:35" ht="13.5" customHeight="1" thickBot="1" x14ac:dyDescent="0.25">
      <c r="A131" s="369"/>
      <c r="B131" s="318"/>
      <c r="C131" s="389"/>
      <c r="D131" s="329"/>
      <c r="E131" s="390"/>
      <c r="F131" s="326" t="s">
        <v>11</v>
      </c>
      <c r="G131" s="327"/>
      <c r="H131" s="328"/>
      <c r="I131" s="61">
        <f t="shared" si="64"/>
        <v>328.1</v>
      </c>
      <c r="J131" s="95">
        <f>SUM(J128:J130)</f>
        <v>320.10000000000002</v>
      </c>
      <c r="K131" s="95">
        <f>SUM(K128:K130)</f>
        <v>174.3</v>
      </c>
      <c r="L131" s="95">
        <f>SUM(L128:L130)</f>
        <v>8</v>
      </c>
      <c r="M131" s="61">
        <f t="shared" si="65"/>
        <v>314</v>
      </c>
      <c r="N131" s="95">
        <f>SUM(N128:N130)</f>
        <v>312.8</v>
      </c>
      <c r="O131" s="95">
        <f>SUM(O128:O130)</f>
        <v>166.9</v>
      </c>
      <c r="P131" s="63">
        <f>SUM(P128:P130)</f>
        <v>1.2</v>
      </c>
      <c r="Q131" s="61">
        <f>SUM(R131,T131)</f>
        <v>317.10000000000002</v>
      </c>
      <c r="R131" s="95">
        <f>SUM(R128:R130)</f>
        <v>317.10000000000002</v>
      </c>
      <c r="S131" s="95">
        <f>SUM(S128:S130)</f>
        <v>169</v>
      </c>
      <c r="T131" s="63">
        <f>SUM(T128:T130)</f>
        <v>0</v>
      </c>
      <c r="U131" s="61">
        <f t="shared" si="66"/>
        <v>317.10000000000002</v>
      </c>
      <c r="V131" s="95">
        <f>SUM(V128:V130)</f>
        <v>317.10000000000002</v>
      </c>
      <c r="W131" s="95">
        <f>SUM(W128:W130)</f>
        <v>169</v>
      </c>
      <c r="X131" s="63">
        <f>SUM(X128:X130)</f>
        <v>0</v>
      </c>
    </row>
    <row r="132" spans="1:35" ht="19.5" customHeight="1" x14ac:dyDescent="0.2">
      <c r="A132" s="369">
        <v>2</v>
      </c>
      <c r="B132" s="318">
        <v>3</v>
      </c>
      <c r="C132" s="389">
        <v>6</v>
      </c>
      <c r="D132" s="329" t="s">
        <v>28</v>
      </c>
      <c r="E132" s="390">
        <v>30</v>
      </c>
      <c r="F132" s="366" t="s">
        <v>21</v>
      </c>
      <c r="G132" s="367" t="s">
        <v>59</v>
      </c>
      <c r="H132" s="262" t="s">
        <v>14</v>
      </c>
      <c r="I132" s="124">
        <f t="shared" si="64"/>
        <v>25.6</v>
      </c>
      <c r="J132" s="134">
        <v>21.8</v>
      </c>
      <c r="K132" s="131">
        <v>12.3</v>
      </c>
      <c r="L132" s="75">
        <v>3.8</v>
      </c>
      <c r="M132" s="124">
        <f>SUM(N132,P132)</f>
        <v>26</v>
      </c>
      <c r="N132" s="134">
        <v>26</v>
      </c>
      <c r="O132" s="131">
        <v>14.4</v>
      </c>
      <c r="P132" s="177"/>
      <c r="Q132" s="124">
        <v>24.4</v>
      </c>
      <c r="R132" s="134">
        <v>24.4</v>
      </c>
      <c r="S132" s="131">
        <v>13.7</v>
      </c>
      <c r="T132" s="177">
        <v>0</v>
      </c>
      <c r="U132" s="124">
        <v>24.4</v>
      </c>
      <c r="V132" s="134">
        <v>24.4</v>
      </c>
      <c r="W132" s="131">
        <v>13.7</v>
      </c>
      <c r="X132" s="125">
        <v>0</v>
      </c>
    </row>
    <row r="133" spans="1:35" ht="19.5" customHeight="1" thickBot="1" x14ac:dyDescent="0.25">
      <c r="A133" s="369"/>
      <c r="B133" s="318"/>
      <c r="C133" s="389"/>
      <c r="D133" s="329"/>
      <c r="E133" s="390"/>
      <c r="F133" s="343"/>
      <c r="G133" s="368"/>
      <c r="H133" s="263" t="s">
        <v>157</v>
      </c>
      <c r="I133" s="165">
        <v>1.3</v>
      </c>
      <c r="J133" s="166">
        <v>1.3</v>
      </c>
      <c r="K133" s="166">
        <v>1</v>
      </c>
      <c r="L133" s="167"/>
      <c r="M133" s="165"/>
      <c r="N133" s="166"/>
      <c r="O133" s="166"/>
      <c r="P133" s="168"/>
      <c r="Q133" s="169"/>
      <c r="R133" s="166"/>
      <c r="S133" s="166"/>
      <c r="T133" s="168"/>
      <c r="U133" s="169"/>
      <c r="V133" s="166"/>
      <c r="W133" s="166"/>
      <c r="X133" s="168"/>
    </row>
    <row r="134" spans="1:35" ht="19.5" customHeight="1" thickBot="1" x14ac:dyDescent="0.25">
      <c r="A134" s="369"/>
      <c r="B134" s="318"/>
      <c r="C134" s="389"/>
      <c r="D134" s="329"/>
      <c r="E134" s="390"/>
      <c r="F134" s="326" t="s">
        <v>11</v>
      </c>
      <c r="G134" s="327"/>
      <c r="H134" s="328"/>
      <c r="I134" s="61">
        <f t="shared" si="64"/>
        <v>26.900000000000002</v>
      </c>
      <c r="J134" s="62">
        <f>SUM(J132:J133)</f>
        <v>23.1</v>
      </c>
      <c r="K134" s="62">
        <f>SUM(K132:K133)</f>
        <v>13.3</v>
      </c>
      <c r="L134" s="62">
        <f>SUM(L132:L133)</f>
        <v>3.8</v>
      </c>
      <c r="M134" s="61">
        <f t="shared" si="65"/>
        <v>26</v>
      </c>
      <c r="N134" s="62">
        <f>SUM(N132:N133)</f>
        <v>26</v>
      </c>
      <c r="O134" s="62">
        <f>SUM(O132:O133)</f>
        <v>14.4</v>
      </c>
      <c r="P134" s="63">
        <f>SUM(P132:P133)</f>
        <v>0</v>
      </c>
      <c r="Q134" s="61">
        <f>SUM(R134,T134)</f>
        <v>24.4</v>
      </c>
      <c r="R134" s="62">
        <f>SUM(R132:R133)</f>
        <v>24.4</v>
      </c>
      <c r="S134" s="62">
        <f>SUM(S132:S133)</f>
        <v>13.7</v>
      </c>
      <c r="T134" s="63">
        <f>SUM(T132:T133)</f>
        <v>0</v>
      </c>
      <c r="U134" s="61">
        <f t="shared" si="66"/>
        <v>24.4</v>
      </c>
      <c r="V134" s="62">
        <f>SUM(V132:V133)</f>
        <v>24.4</v>
      </c>
      <c r="W134" s="62">
        <f>SUM(W132:W133)</f>
        <v>13.7</v>
      </c>
      <c r="X134" s="63">
        <f>SUM(X132:X133)</f>
        <v>0</v>
      </c>
      <c r="AC134" s="2"/>
      <c r="AD134" s="2"/>
      <c r="AE134" s="2"/>
      <c r="AF134" s="2"/>
      <c r="AG134" s="2"/>
      <c r="AH134" s="2"/>
      <c r="AI134" s="2"/>
    </row>
    <row r="135" spans="1:35" ht="19.5" customHeight="1" x14ac:dyDescent="0.2">
      <c r="A135" s="369">
        <v>2</v>
      </c>
      <c r="B135" s="318">
        <v>3</v>
      </c>
      <c r="C135" s="389">
        <v>7</v>
      </c>
      <c r="D135" s="329" t="s">
        <v>113</v>
      </c>
      <c r="E135" s="390">
        <v>31</v>
      </c>
      <c r="F135" s="366" t="s">
        <v>21</v>
      </c>
      <c r="G135" s="367" t="s">
        <v>60</v>
      </c>
      <c r="H135" s="262" t="s">
        <v>14</v>
      </c>
      <c r="I135" s="201">
        <f t="shared" si="64"/>
        <v>48.5</v>
      </c>
      <c r="J135" s="134">
        <v>48.5</v>
      </c>
      <c r="K135" s="131">
        <v>26.8</v>
      </c>
      <c r="L135" s="75"/>
      <c r="M135" s="201">
        <v>52.9</v>
      </c>
      <c r="N135" s="134">
        <v>52.9</v>
      </c>
      <c r="O135" s="131">
        <v>29.7</v>
      </c>
      <c r="P135" s="177">
        <v>0</v>
      </c>
      <c r="Q135" s="201">
        <v>51.6</v>
      </c>
      <c r="R135" s="134">
        <v>51.6</v>
      </c>
      <c r="S135" s="131">
        <v>28.4</v>
      </c>
      <c r="T135" s="177">
        <v>0</v>
      </c>
      <c r="U135" s="201">
        <v>51.6</v>
      </c>
      <c r="V135" s="134">
        <v>51.6</v>
      </c>
      <c r="W135" s="131">
        <v>28.4</v>
      </c>
      <c r="X135" s="125">
        <v>0</v>
      </c>
      <c r="AC135" s="2"/>
      <c r="AD135" s="2"/>
      <c r="AE135" s="2"/>
      <c r="AF135" s="2"/>
      <c r="AG135" s="2"/>
      <c r="AH135" s="2"/>
      <c r="AI135" s="2"/>
    </row>
    <row r="136" spans="1:35" ht="19.5" customHeight="1" thickBot="1" x14ac:dyDescent="0.25">
      <c r="A136" s="369"/>
      <c r="B136" s="318"/>
      <c r="C136" s="389"/>
      <c r="D136" s="329"/>
      <c r="E136" s="390"/>
      <c r="F136" s="343"/>
      <c r="G136" s="368"/>
      <c r="H136" s="263" t="s">
        <v>157</v>
      </c>
      <c r="I136" s="165">
        <v>4</v>
      </c>
      <c r="J136" s="166">
        <v>4</v>
      </c>
      <c r="K136" s="166">
        <v>3</v>
      </c>
      <c r="L136" s="167"/>
      <c r="M136" s="165"/>
      <c r="N136" s="166"/>
      <c r="O136" s="166"/>
      <c r="P136" s="168"/>
      <c r="Q136" s="169"/>
      <c r="R136" s="166"/>
      <c r="S136" s="166"/>
      <c r="T136" s="168"/>
      <c r="U136" s="169"/>
      <c r="V136" s="166"/>
      <c r="W136" s="166"/>
      <c r="X136" s="168"/>
      <c r="AC136" s="2"/>
      <c r="AD136" s="2"/>
      <c r="AE136" s="2"/>
      <c r="AF136" s="2"/>
      <c r="AG136" s="2"/>
      <c r="AH136" s="2"/>
      <c r="AI136" s="2"/>
    </row>
    <row r="137" spans="1:35" s="4" customFormat="1" ht="19.5" customHeight="1" thickBot="1" x14ac:dyDescent="0.25">
      <c r="A137" s="369"/>
      <c r="B137" s="318"/>
      <c r="C137" s="389"/>
      <c r="D137" s="329"/>
      <c r="E137" s="390"/>
      <c r="F137" s="326" t="s">
        <v>11</v>
      </c>
      <c r="G137" s="327"/>
      <c r="H137" s="328"/>
      <c r="I137" s="61">
        <f t="shared" si="64"/>
        <v>52.5</v>
      </c>
      <c r="J137" s="62">
        <f>SUM(J135:J136)</f>
        <v>52.5</v>
      </c>
      <c r="K137" s="62">
        <f>SUM(K135:K136)</f>
        <v>29.8</v>
      </c>
      <c r="L137" s="62">
        <f>SUM(L135:L136)</f>
        <v>0</v>
      </c>
      <c r="M137" s="61">
        <f t="shared" si="65"/>
        <v>52.9</v>
      </c>
      <c r="N137" s="62">
        <f>SUM(N135:N136)</f>
        <v>52.9</v>
      </c>
      <c r="O137" s="62">
        <f>SUM(O135:O136)</f>
        <v>29.7</v>
      </c>
      <c r="P137" s="63">
        <f>SUM(P135:P136)</f>
        <v>0</v>
      </c>
      <c r="Q137" s="61">
        <f>SUM(R137,T137)</f>
        <v>51.6</v>
      </c>
      <c r="R137" s="62">
        <f>SUM(R135:R136)</f>
        <v>51.6</v>
      </c>
      <c r="S137" s="62">
        <f>SUM(S135:S136)</f>
        <v>28.4</v>
      </c>
      <c r="T137" s="63">
        <f>SUM(T135:T136)</f>
        <v>0</v>
      </c>
      <c r="U137" s="61">
        <f t="shared" si="66"/>
        <v>51.6</v>
      </c>
      <c r="V137" s="62">
        <f>SUM(V135:V136)</f>
        <v>51.6</v>
      </c>
      <c r="W137" s="62">
        <f>SUM(W135:W136)</f>
        <v>28.4</v>
      </c>
      <c r="X137" s="63">
        <f>SUM(X135:X136)</f>
        <v>0</v>
      </c>
      <c r="Y137" s="3"/>
      <c r="Z137" s="3"/>
      <c r="AA137" s="3"/>
      <c r="AB137" s="3"/>
      <c r="AC137" s="2"/>
      <c r="AD137" s="2"/>
      <c r="AE137" s="2"/>
      <c r="AF137" s="2"/>
      <c r="AG137" s="2"/>
      <c r="AH137" s="2"/>
      <c r="AI137" s="2"/>
    </row>
    <row r="138" spans="1:35" ht="14.25" customHeight="1" x14ac:dyDescent="0.2">
      <c r="A138" s="369">
        <v>2</v>
      </c>
      <c r="B138" s="318">
        <v>3</v>
      </c>
      <c r="C138" s="389">
        <v>8</v>
      </c>
      <c r="D138" s="329" t="s">
        <v>114</v>
      </c>
      <c r="E138" s="390">
        <v>32</v>
      </c>
      <c r="F138" s="366" t="s">
        <v>21</v>
      </c>
      <c r="G138" s="367" t="s">
        <v>61</v>
      </c>
      <c r="H138" s="262" t="s">
        <v>14</v>
      </c>
      <c r="I138" s="126">
        <f t="shared" si="64"/>
        <v>98.199999999999989</v>
      </c>
      <c r="J138" s="134">
        <v>93.6</v>
      </c>
      <c r="K138" s="131">
        <v>51.1</v>
      </c>
      <c r="L138" s="75">
        <v>4.5999999999999996</v>
      </c>
      <c r="M138" s="126">
        <f>SUM(N138,P138)</f>
        <v>110.7</v>
      </c>
      <c r="N138" s="134">
        <v>106.3</v>
      </c>
      <c r="O138" s="131">
        <v>59.3</v>
      </c>
      <c r="P138" s="177">
        <v>4.4000000000000004</v>
      </c>
      <c r="Q138" s="126">
        <f>SUM(R138,T138)</f>
        <v>100.5</v>
      </c>
      <c r="R138" s="134">
        <v>100.5</v>
      </c>
      <c r="S138" s="131">
        <v>54.7</v>
      </c>
      <c r="T138" s="177">
        <v>0</v>
      </c>
      <c r="U138" s="126">
        <f>SUM(V138,X138)</f>
        <v>100.5</v>
      </c>
      <c r="V138" s="134">
        <v>100.5</v>
      </c>
      <c r="W138" s="131">
        <v>54.7</v>
      </c>
      <c r="X138" s="125">
        <v>0</v>
      </c>
      <c r="AC138" s="2"/>
      <c r="AD138" s="2"/>
      <c r="AE138" s="2"/>
      <c r="AF138" s="2"/>
      <c r="AG138" s="2"/>
      <c r="AH138" s="2"/>
      <c r="AI138" s="2"/>
    </row>
    <row r="139" spans="1:35" ht="14.25" customHeight="1" x14ac:dyDescent="0.2">
      <c r="A139" s="369"/>
      <c r="B139" s="318"/>
      <c r="C139" s="389"/>
      <c r="D139" s="329"/>
      <c r="E139" s="390"/>
      <c r="F139" s="343"/>
      <c r="G139" s="368"/>
      <c r="H139" s="265" t="s">
        <v>36</v>
      </c>
      <c r="I139" s="135">
        <f t="shared" si="64"/>
        <v>11</v>
      </c>
      <c r="J139" s="137">
        <v>11</v>
      </c>
      <c r="K139" s="137">
        <v>0</v>
      </c>
      <c r="L139" s="160">
        <v>0</v>
      </c>
      <c r="M139" s="135">
        <f t="shared" si="65"/>
        <v>11</v>
      </c>
      <c r="N139" s="137">
        <v>11</v>
      </c>
      <c r="O139" s="137">
        <v>0</v>
      </c>
      <c r="P139" s="161">
        <v>0</v>
      </c>
      <c r="Q139" s="135">
        <f>SUM(R139,T139)</f>
        <v>11</v>
      </c>
      <c r="R139" s="137">
        <v>11</v>
      </c>
      <c r="S139" s="137">
        <v>0</v>
      </c>
      <c r="T139" s="161">
        <v>0</v>
      </c>
      <c r="U139" s="135">
        <v>11</v>
      </c>
      <c r="V139" s="137">
        <v>11</v>
      </c>
      <c r="W139" s="137"/>
      <c r="X139" s="136">
        <v>0</v>
      </c>
      <c r="AC139" s="2"/>
      <c r="AD139" s="2"/>
      <c r="AE139" s="2"/>
      <c r="AF139" s="2"/>
      <c r="AG139" s="2"/>
      <c r="AH139" s="2"/>
      <c r="AI139" s="2"/>
    </row>
    <row r="140" spans="1:35" ht="14.25" customHeight="1" thickBot="1" x14ac:dyDescent="0.25">
      <c r="A140" s="369"/>
      <c r="B140" s="318"/>
      <c r="C140" s="389"/>
      <c r="D140" s="329"/>
      <c r="E140" s="390"/>
      <c r="F140" s="343"/>
      <c r="G140" s="368"/>
      <c r="H140" s="263" t="s">
        <v>157</v>
      </c>
      <c r="I140" s="165">
        <v>3</v>
      </c>
      <c r="J140" s="166">
        <v>3</v>
      </c>
      <c r="K140" s="166">
        <v>2.2999999999999998</v>
      </c>
      <c r="L140" s="167"/>
      <c r="M140" s="165"/>
      <c r="N140" s="166"/>
      <c r="O140" s="166"/>
      <c r="P140" s="168"/>
      <c r="Q140" s="169"/>
      <c r="R140" s="166"/>
      <c r="S140" s="166"/>
      <c r="T140" s="168"/>
      <c r="U140" s="169"/>
      <c r="V140" s="166"/>
      <c r="W140" s="166"/>
      <c r="X140" s="168"/>
      <c r="AC140" s="2"/>
      <c r="AD140" s="2"/>
      <c r="AE140" s="2"/>
      <c r="AF140" s="2"/>
      <c r="AG140" s="2"/>
      <c r="AH140" s="2"/>
      <c r="AI140" s="2"/>
    </row>
    <row r="141" spans="1:35" s="5" customFormat="1" ht="12.75" customHeight="1" thickBot="1" x14ac:dyDescent="0.25">
      <c r="A141" s="369"/>
      <c r="B141" s="318"/>
      <c r="C141" s="389"/>
      <c r="D141" s="329"/>
      <c r="E141" s="390"/>
      <c r="F141" s="326" t="s">
        <v>11</v>
      </c>
      <c r="G141" s="327"/>
      <c r="H141" s="328"/>
      <c r="I141" s="61">
        <f t="shared" si="64"/>
        <v>112.19999999999999</v>
      </c>
      <c r="J141" s="62">
        <f>SUM(J138:J140)</f>
        <v>107.6</v>
      </c>
      <c r="K141" s="62">
        <f>SUM(K138:K140)</f>
        <v>53.4</v>
      </c>
      <c r="L141" s="62">
        <f>SUM(L138:L140)</f>
        <v>4.5999999999999996</v>
      </c>
      <c r="M141" s="61">
        <f t="shared" si="65"/>
        <v>121.7</v>
      </c>
      <c r="N141" s="62">
        <f>SUM(N138:N140)</f>
        <v>117.3</v>
      </c>
      <c r="O141" s="62">
        <f>SUM(O138:O140)</f>
        <v>59.3</v>
      </c>
      <c r="P141" s="63">
        <f>SUM(P138:P140)</f>
        <v>4.4000000000000004</v>
      </c>
      <c r="Q141" s="61">
        <f>SUM(R141,T141)</f>
        <v>111.5</v>
      </c>
      <c r="R141" s="62">
        <f>SUM(R138:R140)</f>
        <v>111.5</v>
      </c>
      <c r="S141" s="62">
        <f>SUM(S138:S140)</f>
        <v>54.7</v>
      </c>
      <c r="T141" s="63">
        <f>SUM(T138:T140)</f>
        <v>0</v>
      </c>
      <c r="U141" s="61">
        <f t="shared" si="66"/>
        <v>111.5</v>
      </c>
      <c r="V141" s="62">
        <f>SUM(V138:V140)</f>
        <v>111.5</v>
      </c>
      <c r="W141" s="62">
        <f>SUM(W138:W140)</f>
        <v>54.7</v>
      </c>
      <c r="X141" s="63">
        <f>SUM(X138:X140)</f>
        <v>0</v>
      </c>
      <c r="Y141" s="3"/>
      <c r="Z141" s="3"/>
      <c r="AA141" s="3"/>
      <c r="AB141" s="3"/>
      <c r="AC141" s="2"/>
      <c r="AD141" s="2"/>
      <c r="AE141" s="2"/>
      <c r="AF141" s="2"/>
      <c r="AG141" s="2"/>
      <c r="AH141" s="2"/>
      <c r="AI141" s="2"/>
    </row>
    <row r="142" spans="1:35" ht="19.5" customHeight="1" x14ac:dyDescent="0.2">
      <c r="A142" s="369">
        <v>2</v>
      </c>
      <c r="B142" s="318">
        <v>3</v>
      </c>
      <c r="C142" s="389">
        <v>9</v>
      </c>
      <c r="D142" s="329" t="s">
        <v>115</v>
      </c>
      <c r="E142" s="390">
        <v>33</v>
      </c>
      <c r="F142" s="366" t="s">
        <v>21</v>
      </c>
      <c r="G142" s="367" t="s">
        <v>62</v>
      </c>
      <c r="H142" s="262" t="s">
        <v>14</v>
      </c>
      <c r="I142" s="201">
        <f t="shared" si="64"/>
        <v>31.4</v>
      </c>
      <c r="J142" s="134">
        <v>30.7</v>
      </c>
      <c r="K142" s="131">
        <v>10.5</v>
      </c>
      <c r="L142" s="132">
        <v>0.7</v>
      </c>
      <c r="M142" s="201">
        <v>42.2</v>
      </c>
      <c r="N142" s="134">
        <v>41.4</v>
      </c>
      <c r="O142" s="131">
        <v>17.600000000000001</v>
      </c>
      <c r="P142" s="133">
        <v>1.4</v>
      </c>
      <c r="Q142" s="201">
        <f>SUM(R142,T142)</f>
        <v>38.4</v>
      </c>
      <c r="R142" s="134">
        <v>38.4</v>
      </c>
      <c r="S142" s="131">
        <v>13.7</v>
      </c>
      <c r="T142" s="133">
        <v>0</v>
      </c>
      <c r="U142" s="201">
        <f>SUM(V142,X142)</f>
        <v>38.4</v>
      </c>
      <c r="V142" s="134">
        <v>38.4</v>
      </c>
      <c r="W142" s="131">
        <v>13.7</v>
      </c>
      <c r="X142" s="133">
        <v>0</v>
      </c>
      <c r="AC142" s="2"/>
      <c r="AD142" s="2"/>
      <c r="AE142" s="2"/>
      <c r="AF142" s="2"/>
      <c r="AG142" s="2"/>
      <c r="AH142" s="2"/>
      <c r="AI142" s="2"/>
    </row>
    <row r="143" spans="1:35" ht="19.5" customHeight="1" thickBot="1" x14ac:dyDescent="0.25">
      <c r="A143" s="369"/>
      <c r="B143" s="318"/>
      <c r="C143" s="389"/>
      <c r="D143" s="329"/>
      <c r="E143" s="390"/>
      <c r="F143" s="343"/>
      <c r="G143" s="368"/>
      <c r="H143" s="263" t="s">
        <v>157</v>
      </c>
      <c r="I143" s="202">
        <v>4</v>
      </c>
      <c r="J143" s="203">
        <v>4</v>
      </c>
      <c r="K143" s="203">
        <v>3</v>
      </c>
      <c r="L143" s="204"/>
      <c r="M143" s="202"/>
      <c r="N143" s="203"/>
      <c r="O143" s="203"/>
      <c r="P143" s="205"/>
      <c r="Q143" s="206"/>
      <c r="R143" s="203"/>
      <c r="S143" s="203"/>
      <c r="T143" s="205"/>
      <c r="U143" s="206"/>
      <c r="V143" s="203"/>
      <c r="W143" s="203"/>
      <c r="X143" s="168"/>
      <c r="AC143" s="2"/>
      <c r="AD143" s="2"/>
      <c r="AE143" s="2"/>
      <c r="AF143" s="2"/>
      <c r="AG143" s="2"/>
      <c r="AH143" s="2"/>
      <c r="AI143" s="2"/>
    </row>
    <row r="144" spans="1:35" ht="19.5" customHeight="1" thickBot="1" x14ac:dyDescent="0.25">
      <c r="A144" s="369"/>
      <c r="B144" s="318"/>
      <c r="C144" s="389"/>
      <c r="D144" s="329"/>
      <c r="E144" s="390"/>
      <c r="F144" s="326" t="s">
        <v>11</v>
      </c>
      <c r="G144" s="327"/>
      <c r="H144" s="328"/>
      <c r="I144" s="61">
        <f t="shared" si="64"/>
        <v>35.400000000000006</v>
      </c>
      <c r="J144" s="62">
        <f>SUM(J142:J143)</f>
        <v>34.700000000000003</v>
      </c>
      <c r="K144" s="62">
        <f>SUM(K142:K143)</f>
        <v>13.5</v>
      </c>
      <c r="L144" s="62">
        <f>SUM(L142:L143)</f>
        <v>0.7</v>
      </c>
      <c r="M144" s="61">
        <f t="shared" si="65"/>
        <v>42.8</v>
      </c>
      <c r="N144" s="62">
        <f>SUM(N142:N143)</f>
        <v>41.4</v>
      </c>
      <c r="O144" s="62">
        <f>SUM(O142:O143)</f>
        <v>17.600000000000001</v>
      </c>
      <c r="P144" s="63">
        <f>SUM(P142:P143)</f>
        <v>1.4</v>
      </c>
      <c r="Q144" s="61">
        <f>SUM(R144,T144)</f>
        <v>38.4</v>
      </c>
      <c r="R144" s="62">
        <f>SUM(R142:R143)</f>
        <v>38.4</v>
      </c>
      <c r="S144" s="62">
        <f>SUM(S142:S143)</f>
        <v>13.7</v>
      </c>
      <c r="T144" s="63">
        <f>SUM(T142:T143)</f>
        <v>0</v>
      </c>
      <c r="U144" s="61">
        <f t="shared" si="66"/>
        <v>38.4</v>
      </c>
      <c r="V144" s="62">
        <f>SUM(V142:V143)</f>
        <v>38.4</v>
      </c>
      <c r="W144" s="62">
        <f>SUM(W142:W143)</f>
        <v>13.7</v>
      </c>
      <c r="X144" s="63">
        <f>SUM(X142:X143)</f>
        <v>0</v>
      </c>
      <c r="AC144" s="2"/>
      <c r="AD144" s="2"/>
      <c r="AE144" s="2"/>
      <c r="AF144" s="2"/>
      <c r="AG144" s="2"/>
      <c r="AH144" s="2"/>
      <c r="AI144" s="2"/>
    </row>
    <row r="145" spans="1:35" ht="19.5" customHeight="1" x14ac:dyDescent="0.2">
      <c r="A145" s="369">
        <v>2</v>
      </c>
      <c r="B145" s="318">
        <v>3</v>
      </c>
      <c r="C145" s="389">
        <v>10</v>
      </c>
      <c r="D145" s="329" t="s">
        <v>116</v>
      </c>
      <c r="E145" s="390">
        <v>34</v>
      </c>
      <c r="F145" s="366" t="s">
        <v>21</v>
      </c>
      <c r="G145" s="367" t="s">
        <v>63</v>
      </c>
      <c r="H145" s="262" t="s">
        <v>14</v>
      </c>
      <c r="I145" s="201">
        <f t="shared" si="64"/>
        <v>40.400000000000006</v>
      </c>
      <c r="J145" s="134">
        <v>39.700000000000003</v>
      </c>
      <c r="K145" s="131">
        <v>17.3</v>
      </c>
      <c r="L145" s="75">
        <v>0.7</v>
      </c>
      <c r="M145" s="201">
        <v>54.8</v>
      </c>
      <c r="N145" s="134">
        <v>54.8</v>
      </c>
      <c r="O145" s="131">
        <v>23.9</v>
      </c>
      <c r="P145" s="177">
        <v>0</v>
      </c>
      <c r="Q145" s="201">
        <v>48.3</v>
      </c>
      <c r="R145" s="134">
        <v>48.3</v>
      </c>
      <c r="S145" s="131">
        <v>22.8</v>
      </c>
      <c r="T145" s="177">
        <v>0</v>
      </c>
      <c r="U145" s="201">
        <v>48.3</v>
      </c>
      <c r="V145" s="134">
        <v>48.3</v>
      </c>
      <c r="W145" s="131">
        <v>22.8</v>
      </c>
      <c r="X145" s="177">
        <v>0</v>
      </c>
      <c r="AC145" s="2"/>
      <c r="AD145" s="2"/>
      <c r="AE145" s="2"/>
      <c r="AF145" s="2"/>
      <c r="AG145" s="2"/>
      <c r="AH145" s="2"/>
      <c r="AI145" s="2"/>
    </row>
    <row r="146" spans="1:35" ht="19.5" customHeight="1" thickBot="1" x14ac:dyDescent="0.25">
      <c r="A146" s="369"/>
      <c r="B146" s="318"/>
      <c r="C146" s="389"/>
      <c r="D146" s="329"/>
      <c r="E146" s="390"/>
      <c r="F146" s="343"/>
      <c r="G146" s="368"/>
      <c r="H146" s="263" t="s">
        <v>157</v>
      </c>
      <c r="I146" s="165">
        <v>0.9</v>
      </c>
      <c r="J146" s="166">
        <v>0.9</v>
      </c>
      <c r="K146" s="166">
        <v>0.7</v>
      </c>
      <c r="L146" s="167"/>
      <c r="M146" s="165"/>
      <c r="N146" s="166"/>
      <c r="O146" s="166"/>
      <c r="P146" s="168"/>
      <c r="Q146" s="169"/>
      <c r="R146" s="166"/>
      <c r="S146" s="166"/>
      <c r="T146" s="168"/>
      <c r="U146" s="169"/>
      <c r="V146" s="166"/>
      <c r="W146" s="166"/>
      <c r="X146" s="168"/>
      <c r="AC146" s="2"/>
      <c r="AD146" s="2"/>
      <c r="AE146" s="2"/>
      <c r="AF146" s="2"/>
      <c r="AG146" s="2"/>
      <c r="AH146" s="2"/>
      <c r="AI146" s="2"/>
    </row>
    <row r="147" spans="1:35" ht="19.5" customHeight="1" thickBot="1" x14ac:dyDescent="0.25">
      <c r="A147" s="369"/>
      <c r="B147" s="318"/>
      <c r="C147" s="389"/>
      <c r="D147" s="329"/>
      <c r="E147" s="390"/>
      <c r="F147" s="326" t="s">
        <v>11</v>
      </c>
      <c r="G147" s="327"/>
      <c r="H147" s="328"/>
      <c r="I147" s="61">
        <f t="shared" si="64"/>
        <v>41.300000000000004</v>
      </c>
      <c r="J147" s="62">
        <f>SUM(J145:J146)</f>
        <v>40.6</v>
      </c>
      <c r="K147" s="62">
        <f>SUM(K145:K146)</f>
        <v>18</v>
      </c>
      <c r="L147" s="62">
        <f>SUM(L145:L146)</f>
        <v>0.7</v>
      </c>
      <c r="M147" s="61">
        <f t="shared" si="65"/>
        <v>54.8</v>
      </c>
      <c r="N147" s="62">
        <f>SUM(N145:N146)</f>
        <v>54.8</v>
      </c>
      <c r="O147" s="62">
        <f>SUM(O145:O146)</f>
        <v>23.9</v>
      </c>
      <c r="P147" s="63">
        <f>SUM(P145:P146)</f>
        <v>0</v>
      </c>
      <c r="Q147" s="61">
        <f>SUM(R147,T147)</f>
        <v>48.3</v>
      </c>
      <c r="R147" s="62">
        <f>SUM(R145:R146)</f>
        <v>48.3</v>
      </c>
      <c r="S147" s="62">
        <f>SUM(S145:S146)</f>
        <v>22.8</v>
      </c>
      <c r="T147" s="63">
        <f>SUM(T145:T146)</f>
        <v>0</v>
      </c>
      <c r="U147" s="61">
        <f t="shared" si="66"/>
        <v>48.3</v>
      </c>
      <c r="V147" s="62">
        <f>SUM(V145:V146)</f>
        <v>48.3</v>
      </c>
      <c r="W147" s="62">
        <f>SUM(W145:W146)</f>
        <v>22.8</v>
      </c>
      <c r="X147" s="63">
        <f>SUM(X145:X146)</f>
        <v>0</v>
      </c>
      <c r="AC147" s="2"/>
      <c r="AD147" s="2"/>
      <c r="AE147" s="2"/>
      <c r="AF147" s="2"/>
      <c r="AG147" s="2"/>
      <c r="AH147" s="2"/>
      <c r="AI147" s="2"/>
    </row>
    <row r="148" spans="1:35" ht="19.5" customHeight="1" x14ac:dyDescent="0.2">
      <c r="A148" s="369">
        <v>2</v>
      </c>
      <c r="B148" s="318">
        <v>3</v>
      </c>
      <c r="C148" s="389">
        <v>11</v>
      </c>
      <c r="D148" s="329" t="s">
        <v>117</v>
      </c>
      <c r="E148" s="390">
        <v>35</v>
      </c>
      <c r="F148" s="366" t="s">
        <v>21</v>
      </c>
      <c r="G148" s="367" t="s">
        <v>64</v>
      </c>
      <c r="H148" s="262" t="s">
        <v>14</v>
      </c>
      <c r="I148" s="201">
        <f t="shared" si="64"/>
        <v>43.5</v>
      </c>
      <c r="J148" s="134">
        <v>34.5</v>
      </c>
      <c r="K148" s="131">
        <v>16.8</v>
      </c>
      <c r="L148" s="75">
        <v>9</v>
      </c>
      <c r="M148" s="201">
        <f>SUM(N148,P148)</f>
        <v>45</v>
      </c>
      <c r="N148" s="134">
        <v>45</v>
      </c>
      <c r="O148" s="131">
        <v>20.7</v>
      </c>
      <c r="P148" s="177">
        <v>0</v>
      </c>
      <c r="Q148" s="201">
        <v>40.5</v>
      </c>
      <c r="R148" s="134">
        <v>40.5</v>
      </c>
      <c r="S148" s="131">
        <v>16.100000000000001</v>
      </c>
      <c r="T148" s="177">
        <v>0</v>
      </c>
      <c r="U148" s="201">
        <v>40.5</v>
      </c>
      <c r="V148" s="134">
        <v>40.5</v>
      </c>
      <c r="W148" s="131">
        <v>16.100000000000001</v>
      </c>
      <c r="X148" s="125">
        <v>0</v>
      </c>
      <c r="AC148" s="2"/>
      <c r="AD148" s="2"/>
      <c r="AE148" s="2"/>
      <c r="AF148" s="2"/>
      <c r="AG148" s="2"/>
      <c r="AH148" s="2"/>
      <c r="AI148" s="2"/>
    </row>
    <row r="149" spans="1:35" ht="19.5" customHeight="1" thickBot="1" x14ac:dyDescent="0.25">
      <c r="A149" s="369"/>
      <c r="B149" s="318"/>
      <c r="C149" s="389"/>
      <c r="D149" s="329"/>
      <c r="E149" s="390"/>
      <c r="F149" s="343"/>
      <c r="G149" s="368"/>
      <c r="H149" s="263" t="s">
        <v>157</v>
      </c>
      <c r="I149" s="165">
        <v>1.3</v>
      </c>
      <c r="J149" s="166">
        <v>1.3</v>
      </c>
      <c r="K149" s="166">
        <v>1</v>
      </c>
      <c r="L149" s="167"/>
      <c r="M149" s="165"/>
      <c r="N149" s="166"/>
      <c r="O149" s="166"/>
      <c r="P149" s="168"/>
      <c r="Q149" s="169"/>
      <c r="R149" s="166"/>
      <c r="S149" s="166"/>
      <c r="T149" s="168"/>
      <c r="U149" s="169"/>
      <c r="V149" s="166"/>
      <c r="W149" s="166"/>
      <c r="X149" s="168"/>
      <c r="AC149" s="2"/>
      <c r="AD149" s="2"/>
      <c r="AE149" s="2"/>
      <c r="AF149" s="2"/>
      <c r="AG149" s="2"/>
      <c r="AH149" s="2"/>
      <c r="AI149" s="2"/>
    </row>
    <row r="150" spans="1:35" ht="19.5" customHeight="1" thickBot="1" x14ac:dyDescent="0.25">
      <c r="A150" s="369"/>
      <c r="B150" s="318"/>
      <c r="C150" s="389"/>
      <c r="D150" s="329"/>
      <c r="E150" s="390"/>
      <c r="F150" s="358" t="s">
        <v>11</v>
      </c>
      <c r="G150" s="359"/>
      <c r="H150" s="360"/>
      <c r="I150" s="61">
        <f t="shared" si="64"/>
        <v>44.8</v>
      </c>
      <c r="J150" s="62">
        <f>SUM(J148:J149)</f>
        <v>35.799999999999997</v>
      </c>
      <c r="K150" s="62">
        <f>SUM(K148:K149)</f>
        <v>17.8</v>
      </c>
      <c r="L150" s="62">
        <f>SUM(L148:L149)</f>
        <v>9</v>
      </c>
      <c r="M150" s="61">
        <f t="shared" si="65"/>
        <v>45</v>
      </c>
      <c r="N150" s="62">
        <f>SUM(N148:N149)</f>
        <v>45</v>
      </c>
      <c r="O150" s="62">
        <f>SUM(O148:O149)</f>
        <v>20.7</v>
      </c>
      <c r="P150" s="63">
        <f>SUM(P148:P149)</f>
        <v>0</v>
      </c>
      <c r="Q150" s="61">
        <f t="shared" ref="Q150:Q158" si="67">SUM(R150,T150)</f>
        <v>40.5</v>
      </c>
      <c r="R150" s="62">
        <f>SUM(R148:R149)</f>
        <v>40.5</v>
      </c>
      <c r="S150" s="62">
        <f>SUM(S148:S149)</f>
        <v>16.100000000000001</v>
      </c>
      <c r="T150" s="63">
        <f>SUM(T148:T149)</f>
        <v>0</v>
      </c>
      <c r="U150" s="61">
        <f t="shared" si="66"/>
        <v>40.5</v>
      </c>
      <c r="V150" s="62">
        <f>SUM(V148:V149)</f>
        <v>40.5</v>
      </c>
      <c r="W150" s="62">
        <f>SUM(W148:W149)</f>
        <v>16.100000000000001</v>
      </c>
      <c r="X150" s="63">
        <f>SUM(X148:X149)</f>
        <v>0</v>
      </c>
      <c r="Z150" s="3">
        <f>M116+M119+M122+M125+M128+M132+M135+M138+M142+M145+M148</f>
        <v>794.6</v>
      </c>
      <c r="AC150" s="2"/>
      <c r="AD150" s="2"/>
      <c r="AE150" s="2"/>
      <c r="AF150" s="2"/>
      <c r="AG150" s="2"/>
      <c r="AH150" s="2"/>
      <c r="AI150" s="2"/>
    </row>
    <row r="151" spans="1:35" ht="13.5" customHeight="1" x14ac:dyDescent="0.2">
      <c r="A151" s="382">
        <v>2</v>
      </c>
      <c r="B151" s="345">
        <v>3</v>
      </c>
      <c r="C151" s="465">
        <v>12</v>
      </c>
      <c r="D151" s="339" t="s">
        <v>103</v>
      </c>
      <c r="E151" s="266">
        <v>26</v>
      </c>
      <c r="F151" s="387" t="s">
        <v>21</v>
      </c>
      <c r="G151" s="224" t="s">
        <v>83</v>
      </c>
      <c r="H151" s="337" t="s">
        <v>14</v>
      </c>
      <c r="I151" s="105">
        <f t="shared" si="64"/>
        <v>1</v>
      </c>
      <c r="J151" s="67">
        <v>1</v>
      </c>
      <c r="K151" s="45">
        <v>0</v>
      </c>
      <c r="L151" s="93">
        <v>0</v>
      </c>
      <c r="M151" s="105">
        <f t="shared" ref="M151:M156" si="68">SUM(N151,P151)</f>
        <v>2</v>
      </c>
      <c r="N151" s="67">
        <v>2</v>
      </c>
      <c r="O151" s="45">
        <v>0</v>
      </c>
      <c r="P151" s="93">
        <v>0</v>
      </c>
      <c r="Q151" s="105">
        <f t="shared" si="67"/>
        <v>2</v>
      </c>
      <c r="R151" s="67">
        <v>2</v>
      </c>
      <c r="S151" s="45">
        <v>0</v>
      </c>
      <c r="T151" s="46">
        <v>0</v>
      </c>
      <c r="U151" s="105">
        <f t="shared" si="66"/>
        <v>2</v>
      </c>
      <c r="V151" s="67">
        <v>2</v>
      </c>
      <c r="W151" s="45">
        <v>0</v>
      </c>
      <c r="X151" s="46">
        <v>0</v>
      </c>
      <c r="AC151" s="2"/>
      <c r="AD151" s="2"/>
      <c r="AE151" s="2"/>
      <c r="AF151" s="2"/>
      <c r="AG151" s="2"/>
      <c r="AH151" s="2"/>
      <c r="AI151" s="2"/>
    </row>
    <row r="152" spans="1:35" ht="13.5" customHeight="1" x14ac:dyDescent="0.2">
      <c r="A152" s="383"/>
      <c r="B152" s="346"/>
      <c r="C152" s="368"/>
      <c r="D152" s="340"/>
      <c r="E152" s="266">
        <v>27</v>
      </c>
      <c r="F152" s="432"/>
      <c r="G152" s="224" t="s">
        <v>84</v>
      </c>
      <c r="H152" s="466"/>
      <c r="I152" s="135">
        <f t="shared" si="64"/>
        <v>1.5</v>
      </c>
      <c r="J152" s="137">
        <v>1.5</v>
      </c>
      <c r="K152" s="48">
        <v>0</v>
      </c>
      <c r="L152" s="138">
        <v>0</v>
      </c>
      <c r="M152" s="135">
        <f t="shared" si="68"/>
        <v>1.5</v>
      </c>
      <c r="N152" s="137">
        <v>1.5</v>
      </c>
      <c r="O152" s="48">
        <v>0</v>
      </c>
      <c r="P152" s="138">
        <v>0</v>
      </c>
      <c r="Q152" s="135">
        <f t="shared" si="67"/>
        <v>1.5</v>
      </c>
      <c r="R152" s="137">
        <v>1.5</v>
      </c>
      <c r="S152" s="48">
        <v>0</v>
      </c>
      <c r="T152" s="139">
        <v>0</v>
      </c>
      <c r="U152" s="135">
        <f t="shared" si="66"/>
        <v>1.5</v>
      </c>
      <c r="V152" s="137">
        <v>1.5</v>
      </c>
      <c r="W152" s="48">
        <v>0</v>
      </c>
      <c r="X152" s="139">
        <v>0</v>
      </c>
      <c r="AC152" s="2"/>
      <c r="AD152" s="2"/>
      <c r="AE152" s="2"/>
      <c r="AF152" s="2"/>
      <c r="AG152" s="2"/>
      <c r="AH152" s="2"/>
      <c r="AI152" s="2"/>
    </row>
    <row r="153" spans="1:35" ht="13.5" customHeight="1" x14ac:dyDescent="0.2">
      <c r="A153" s="383"/>
      <c r="B153" s="346"/>
      <c r="C153" s="368"/>
      <c r="D153" s="340"/>
      <c r="E153" s="266">
        <v>30</v>
      </c>
      <c r="F153" s="432"/>
      <c r="G153" s="224" t="s">
        <v>85</v>
      </c>
      <c r="H153" s="466"/>
      <c r="I153" s="135">
        <f t="shared" si="64"/>
        <v>0.3</v>
      </c>
      <c r="J153" s="137">
        <v>0.3</v>
      </c>
      <c r="K153" s="137">
        <v>0</v>
      </c>
      <c r="L153" s="140">
        <v>0</v>
      </c>
      <c r="M153" s="135">
        <f t="shared" si="68"/>
        <v>0.3</v>
      </c>
      <c r="N153" s="137">
        <v>0.3</v>
      </c>
      <c r="O153" s="137">
        <v>0</v>
      </c>
      <c r="P153" s="140">
        <v>0</v>
      </c>
      <c r="Q153" s="135">
        <f t="shared" si="67"/>
        <v>0.3</v>
      </c>
      <c r="R153" s="137">
        <v>0.3</v>
      </c>
      <c r="S153" s="137">
        <v>0</v>
      </c>
      <c r="T153" s="141">
        <v>0</v>
      </c>
      <c r="U153" s="135">
        <f t="shared" si="66"/>
        <v>0.3</v>
      </c>
      <c r="V153" s="137">
        <v>0.3</v>
      </c>
      <c r="W153" s="137">
        <v>0</v>
      </c>
      <c r="X153" s="141">
        <v>0</v>
      </c>
      <c r="AC153" s="2"/>
      <c r="AD153" s="2"/>
      <c r="AE153" s="2"/>
      <c r="AF153" s="2"/>
      <c r="AG153" s="2"/>
      <c r="AH153" s="2"/>
      <c r="AI153" s="2"/>
    </row>
    <row r="154" spans="1:35" ht="13.5" customHeight="1" x14ac:dyDescent="0.2">
      <c r="A154" s="383"/>
      <c r="B154" s="346"/>
      <c r="C154" s="368"/>
      <c r="D154" s="340"/>
      <c r="E154" s="266">
        <v>33</v>
      </c>
      <c r="F154" s="432"/>
      <c r="G154" s="224" t="s">
        <v>86</v>
      </c>
      <c r="H154" s="466"/>
      <c r="I154" s="135">
        <f t="shared" si="64"/>
        <v>5</v>
      </c>
      <c r="J154" s="137">
        <v>5</v>
      </c>
      <c r="K154" s="48">
        <v>0</v>
      </c>
      <c r="L154" s="138">
        <v>0</v>
      </c>
      <c r="M154" s="135">
        <v>3.6</v>
      </c>
      <c r="N154" s="137">
        <v>3.6</v>
      </c>
      <c r="O154" s="48">
        <v>0</v>
      </c>
      <c r="P154" s="138">
        <v>0</v>
      </c>
      <c r="Q154" s="135">
        <f t="shared" si="67"/>
        <v>5</v>
      </c>
      <c r="R154" s="137">
        <v>5</v>
      </c>
      <c r="S154" s="48">
        <v>0</v>
      </c>
      <c r="T154" s="139">
        <v>0</v>
      </c>
      <c r="U154" s="135">
        <f t="shared" si="66"/>
        <v>5</v>
      </c>
      <c r="V154" s="137">
        <v>5</v>
      </c>
      <c r="W154" s="48">
        <v>0</v>
      </c>
      <c r="X154" s="139">
        <v>0</v>
      </c>
      <c r="AC154" s="2"/>
      <c r="AD154" s="2"/>
      <c r="AE154" s="2"/>
      <c r="AF154" s="2"/>
      <c r="AG154" s="2"/>
      <c r="AH154" s="2"/>
      <c r="AI154" s="2"/>
    </row>
    <row r="155" spans="1:35" ht="13.5" customHeight="1" x14ac:dyDescent="0.2">
      <c r="A155" s="383"/>
      <c r="B155" s="346"/>
      <c r="C155" s="368"/>
      <c r="D155" s="340"/>
      <c r="E155" s="266">
        <v>34</v>
      </c>
      <c r="F155" s="432"/>
      <c r="G155" s="224" t="s">
        <v>87</v>
      </c>
      <c r="H155" s="466"/>
      <c r="I155" s="135">
        <f t="shared" si="64"/>
        <v>5</v>
      </c>
      <c r="J155" s="137">
        <v>5</v>
      </c>
      <c r="K155" s="48">
        <v>0</v>
      </c>
      <c r="L155" s="138">
        <v>0</v>
      </c>
      <c r="M155" s="135">
        <f t="shared" si="68"/>
        <v>5</v>
      </c>
      <c r="N155" s="137">
        <v>5</v>
      </c>
      <c r="O155" s="48">
        <v>0</v>
      </c>
      <c r="P155" s="138">
        <v>0</v>
      </c>
      <c r="Q155" s="135">
        <f t="shared" si="67"/>
        <v>5</v>
      </c>
      <c r="R155" s="137">
        <v>5</v>
      </c>
      <c r="S155" s="48">
        <v>0</v>
      </c>
      <c r="T155" s="139">
        <v>0</v>
      </c>
      <c r="U155" s="135">
        <f t="shared" si="66"/>
        <v>5</v>
      </c>
      <c r="V155" s="137">
        <v>5</v>
      </c>
      <c r="W155" s="48">
        <v>0</v>
      </c>
      <c r="X155" s="139">
        <v>0</v>
      </c>
      <c r="AC155" s="2"/>
      <c r="AD155" s="2"/>
      <c r="AE155" s="2"/>
      <c r="AF155" s="2"/>
      <c r="AG155" s="2"/>
      <c r="AH155" s="2"/>
      <c r="AI155" s="2"/>
    </row>
    <row r="156" spans="1:35" ht="13.5" customHeight="1" thickBot="1" x14ac:dyDescent="0.25">
      <c r="A156" s="383"/>
      <c r="B156" s="346"/>
      <c r="C156" s="368"/>
      <c r="D156" s="340"/>
      <c r="E156" s="267">
        <v>35</v>
      </c>
      <c r="F156" s="432"/>
      <c r="G156" s="224" t="s">
        <v>88</v>
      </c>
      <c r="H156" s="466"/>
      <c r="I156" s="135">
        <f t="shared" si="64"/>
        <v>3</v>
      </c>
      <c r="J156" s="137">
        <v>3</v>
      </c>
      <c r="K156" s="137">
        <v>0</v>
      </c>
      <c r="L156" s="140">
        <v>0</v>
      </c>
      <c r="M156" s="135">
        <f t="shared" si="68"/>
        <v>3</v>
      </c>
      <c r="N156" s="137">
        <v>3</v>
      </c>
      <c r="O156" s="137">
        <v>0</v>
      </c>
      <c r="P156" s="140">
        <v>0</v>
      </c>
      <c r="Q156" s="142">
        <f t="shared" si="67"/>
        <v>3</v>
      </c>
      <c r="R156" s="143">
        <v>3</v>
      </c>
      <c r="S156" s="143">
        <v>0</v>
      </c>
      <c r="T156" s="144">
        <v>0</v>
      </c>
      <c r="U156" s="142">
        <f t="shared" si="66"/>
        <v>3</v>
      </c>
      <c r="V156" s="143">
        <v>3</v>
      </c>
      <c r="W156" s="143">
        <v>0</v>
      </c>
      <c r="X156" s="144">
        <v>0</v>
      </c>
      <c r="AC156" s="2"/>
      <c r="AD156" s="2"/>
      <c r="AE156" s="2"/>
      <c r="AF156" s="2"/>
      <c r="AG156" s="2"/>
      <c r="AH156" s="2"/>
      <c r="AI156" s="2"/>
    </row>
    <row r="157" spans="1:35" ht="13.5" customHeight="1" thickBot="1" x14ac:dyDescent="0.25">
      <c r="A157" s="384"/>
      <c r="B157" s="347"/>
      <c r="C157" s="436"/>
      <c r="D157" s="341"/>
      <c r="E157" s="265"/>
      <c r="F157" s="358" t="s">
        <v>11</v>
      </c>
      <c r="G157" s="359"/>
      <c r="H157" s="360"/>
      <c r="I157" s="35">
        <f t="shared" ref="I157:I183" si="69">SUM(J157,L157)</f>
        <v>15.8</v>
      </c>
      <c r="J157" s="30">
        <f>SUM(J151:J156)</f>
        <v>15.8</v>
      </c>
      <c r="K157" s="30">
        <f>SUM(K151:K156)</f>
        <v>0</v>
      </c>
      <c r="L157" s="30">
        <f>SUM(L151:L156)</f>
        <v>0</v>
      </c>
      <c r="M157" s="35">
        <f t="shared" ref="M157:M179" si="70">SUM(N157,P157)</f>
        <v>15.4</v>
      </c>
      <c r="N157" s="30">
        <f>SUM(N151:N156)</f>
        <v>15.4</v>
      </c>
      <c r="O157" s="30">
        <f>SUM(O151:O156)</f>
        <v>0</v>
      </c>
      <c r="P157" s="49">
        <f>SUM(P151:P156)</f>
        <v>0</v>
      </c>
      <c r="Q157" s="35">
        <f t="shared" si="67"/>
        <v>16.8</v>
      </c>
      <c r="R157" s="30">
        <f>SUM(R151:R156)</f>
        <v>16.8</v>
      </c>
      <c r="S157" s="30">
        <f>SUM(S151:S156)</f>
        <v>0</v>
      </c>
      <c r="T157" s="49">
        <f>SUM(T151:T156)</f>
        <v>0</v>
      </c>
      <c r="U157" s="35">
        <f t="shared" si="66"/>
        <v>16.8</v>
      </c>
      <c r="V157" s="30">
        <f>SUM(V151:V156)</f>
        <v>16.8</v>
      </c>
      <c r="W157" s="30">
        <f>SUM(W151:W156)</f>
        <v>0</v>
      </c>
      <c r="X157" s="49">
        <f>SUM(X151:X156)</f>
        <v>0</v>
      </c>
      <c r="AC157" s="2"/>
      <c r="AD157" s="2"/>
      <c r="AE157" s="2"/>
      <c r="AF157" s="2"/>
      <c r="AG157" s="2"/>
      <c r="AH157" s="2"/>
      <c r="AI157" s="2"/>
    </row>
    <row r="158" spans="1:35" ht="56.25" customHeight="1" thickBot="1" x14ac:dyDescent="0.25">
      <c r="A158" s="382">
        <v>2</v>
      </c>
      <c r="B158" s="345">
        <v>3</v>
      </c>
      <c r="C158" s="465">
        <v>13</v>
      </c>
      <c r="D158" s="339" t="s">
        <v>119</v>
      </c>
      <c r="E158" s="473">
        <v>18</v>
      </c>
      <c r="F158" s="223" t="s">
        <v>21</v>
      </c>
      <c r="G158" s="268" t="s">
        <v>108</v>
      </c>
      <c r="H158" s="225" t="s">
        <v>14</v>
      </c>
      <c r="I158" s="145">
        <f>SUM(J158,L158)</f>
        <v>14.8</v>
      </c>
      <c r="J158" s="108">
        <v>14.8</v>
      </c>
      <c r="K158" s="108">
        <v>0</v>
      </c>
      <c r="L158" s="146">
        <v>0</v>
      </c>
      <c r="M158" s="107">
        <v>7.4</v>
      </c>
      <c r="N158" s="147">
        <v>7.4</v>
      </c>
      <c r="O158" s="147"/>
      <c r="P158" s="148">
        <v>0</v>
      </c>
      <c r="Q158" s="104">
        <f t="shared" si="67"/>
        <v>21.5</v>
      </c>
      <c r="R158" s="110">
        <v>21.5</v>
      </c>
      <c r="S158" s="110">
        <v>0</v>
      </c>
      <c r="T158" s="149">
        <v>0</v>
      </c>
      <c r="U158" s="104">
        <f t="shared" si="66"/>
        <v>21.5</v>
      </c>
      <c r="V158" s="110">
        <v>21.5</v>
      </c>
      <c r="W158" s="110">
        <v>0</v>
      </c>
      <c r="X158" s="149">
        <v>0</v>
      </c>
      <c r="AC158" s="2"/>
      <c r="AD158" s="2"/>
      <c r="AE158" s="2"/>
      <c r="AF158" s="2"/>
      <c r="AG158" s="2"/>
      <c r="AH158" s="2"/>
      <c r="AI158" s="2"/>
    </row>
    <row r="159" spans="1:35" ht="19.5" customHeight="1" thickBot="1" x14ac:dyDescent="0.25">
      <c r="A159" s="384"/>
      <c r="B159" s="347"/>
      <c r="C159" s="436"/>
      <c r="D159" s="341"/>
      <c r="E159" s="438"/>
      <c r="F159" s="358" t="s">
        <v>11</v>
      </c>
      <c r="G159" s="359"/>
      <c r="H159" s="359"/>
      <c r="I159" s="29">
        <f>SUM(J159,L159)</f>
        <v>14.8</v>
      </c>
      <c r="J159" s="30">
        <f>SUM(J158)</f>
        <v>14.8</v>
      </c>
      <c r="K159" s="30">
        <f>SUM(K158)</f>
        <v>0</v>
      </c>
      <c r="L159" s="30">
        <f>SUM(L158)</f>
        <v>0</v>
      </c>
      <c r="M159" s="35">
        <v>7.4</v>
      </c>
      <c r="N159" s="30">
        <v>7.4</v>
      </c>
      <c r="O159" s="30"/>
      <c r="P159" s="150"/>
      <c r="Q159" s="35">
        <v>21.5</v>
      </c>
      <c r="R159" s="30">
        <v>21.5</v>
      </c>
      <c r="S159" s="30"/>
      <c r="T159" s="150"/>
      <c r="U159" s="35">
        <v>21.5</v>
      </c>
      <c r="V159" s="30">
        <v>21.5</v>
      </c>
      <c r="W159" s="30"/>
      <c r="X159" s="150"/>
      <c r="AC159" s="2"/>
      <c r="AD159" s="2"/>
      <c r="AE159" s="2"/>
      <c r="AF159" s="2"/>
      <c r="AG159" s="2"/>
      <c r="AH159" s="2"/>
      <c r="AI159" s="2"/>
    </row>
    <row r="160" spans="1:35" ht="21" customHeight="1" x14ac:dyDescent="0.2">
      <c r="A160" s="382">
        <v>2</v>
      </c>
      <c r="B160" s="345">
        <v>3</v>
      </c>
      <c r="C160" s="385">
        <v>14</v>
      </c>
      <c r="D160" s="329" t="s">
        <v>77</v>
      </c>
      <c r="E160" s="269" t="s">
        <v>132</v>
      </c>
      <c r="F160" s="387" t="s">
        <v>21</v>
      </c>
      <c r="G160" s="331" t="s">
        <v>82</v>
      </c>
      <c r="H160" s="337" t="s">
        <v>14</v>
      </c>
      <c r="I160" s="145">
        <f t="shared" si="69"/>
        <v>8.1999999999999993</v>
      </c>
      <c r="J160" s="108">
        <v>2.4</v>
      </c>
      <c r="K160" s="108">
        <v>0</v>
      </c>
      <c r="L160" s="146">
        <v>5.8</v>
      </c>
      <c r="M160" s="36">
        <f t="shared" si="70"/>
        <v>0</v>
      </c>
      <c r="N160" s="37"/>
      <c r="O160" s="37">
        <v>0</v>
      </c>
      <c r="P160" s="120">
        <v>0</v>
      </c>
      <c r="Q160" s="36">
        <f t="shared" ref="Q160:Q179" si="71">SUM(R160,T160)</f>
        <v>0</v>
      </c>
      <c r="R160" s="37"/>
      <c r="S160" s="37">
        <v>0</v>
      </c>
      <c r="T160" s="120">
        <v>0</v>
      </c>
      <c r="U160" s="36">
        <f t="shared" si="66"/>
        <v>0</v>
      </c>
      <c r="V160" s="37"/>
      <c r="W160" s="37">
        <v>0</v>
      </c>
      <c r="X160" s="120">
        <v>0</v>
      </c>
      <c r="AC160" s="2"/>
      <c r="AD160" s="2"/>
      <c r="AE160" s="2"/>
      <c r="AF160" s="2"/>
      <c r="AG160" s="2"/>
      <c r="AH160" s="2"/>
      <c r="AI160" s="2"/>
    </row>
    <row r="161" spans="1:35" ht="21" customHeight="1" thickBot="1" x14ac:dyDescent="0.25">
      <c r="A161" s="383"/>
      <c r="B161" s="346"/>
      <c r="C161" s="385"/>
      <c r="D161" s="329"/>
      <c r="E161" s="269" t="s">
        <v>66</v>
      </c>
      <c r="F161" s="388"/>
      <c r="G161" s="333"/>
      <c r="H161" s="386"/>
      <c r="I161" s="145">
        <f t="shared" ref="I161:I170" si="72">SUM(J161,L161)</f>
        <v>10.6</v>
      </c>
      <c r="J161" s="108">
        <v>4</v>
      </c>
      <c r="K161" s="108">
        <v>0</v>
      </c>
      <c r="L161" s="146">
        <v>6.6</v>
      </c>
      <c r="M161" s="36">
        <v>10</v>
      </c>
      <c r="N161" s="37">
        <v>6.5</v>
      </c>
      <c r="O161" s="37">
        <v>0</v>
      </c>
      <c r="P161" s="120">
        <v>3.5</v>
      </c>
      <c r="Q161" s="36">
        <f t="shared" si="71"/>
        <v>10</v>
      </c>
      <c r="R161" s="37">
        <v>10</v>
      </c>
      <c r="S161" s="37">
        <v>0</v>
      </c>
      <c r="T161" s="120">
        <v>0</v>
      </c>
      <c r="U161" s="36">
        <f t="shared" si="66"/>
        <v>10</v>
      </c>
      <c r="V161" s="37">
        <v>10</v>
      </c>
      <c r="W161" s="37">
        <v>0</v>
      </c>
      <c r="X161" s="120">
        <v>0</v>
      </c>
      <c r="AC161" s="2"/>
      <c r="AD161" s="2"/>
      <c r="AE161" s="2"/>
      <c r="AF161" s="2"/>
      <c r="AG161" s="2"/>
      <c r="AH161" s="2"/>
      <c r="AI161" s="2"/>
    </row>
    <row r="162" spans="1:35" ht="21" customHeight="1" thickBot="1" x14ac:dyDescent="0.25">
      <c r="A162" s="384"/>
      <c r="B162" s="347"/>
      <c r="C162" s="385"/>
      <c r="D162" s="329"/>
      <c r="E162" s="270"/>
      <c r="F162" s="358" t="s">
        <v>11</v>
      </c>
      <c r="G162" s="359"/>
      <c r="H162" s="360"/>
      <c r="I162" s="29">
        <f t="shared" si="72"/>
        <v>18.799999999999997</v>
      </c>
      <c r="J162" s="30">
        <f>SUM(J160:J161)</f>
        <v>6.4</v>
      </c>
      <c r="K162" s="30">
        <f>SUM(K160:K161)</f>
        <v>0</v>
      </c>
      <c r="L162" s="49">
        <f>SUM(L160:L161)</f>
        <v>12.399999999999999</v>
      </c>
      <c r="M162" s="29">
        <f t="shared" ref="M162:M170" si="73">SUM(N162,P162)</f>
        <v>10</v>
      </c>
      <c r="N162" s="30">
        <f>SUM(N160:N161)</f>
        <v>6.5</v>
      </c>
      <c r="O162" s="30">
        <f>SUM(O160:O161)</f>
        <v>0</v>
      </c>
      <c r="P162" s="49">
        <f>SUM(P160:P161)</f>
        <v>3.5</v>
      </c>
      <c r="Q162" s="29">
        <f t="shared" si="71"/>
        <v>10</v>
      </c>
      <c r="R162" s="30">
        <f>SUM(R160:R161)</f>
        <v>10</v>
      </c>
      <c r="S162" s="30">
        <f>SUM(S160:S161)</f>
        <v>0</v>
      </c>
      <c r="T162" s="49">
        <f>SUM(T160:T161)</f>
        <v>0</v>
      </c>
      <c r="U162" s="29">
        <f t="shared" ref="U162:U171" si="74">SUM(V162,X162)</f>
        <v>10</v>
      </c>
      <c r="V162" s="30">
        <f>SUM(V160:V161)</f>
        <v>10</v>
      </c>
      <c r="W162" s="30">
        <f>SUM(W160:W161)</f>
        <v>0</v>
      </c>
      <c r="X162" s="49">
        <f>SUM(X160:X161)</f>
        <v>0</v>
      </c>
      <c r="AC162" s="2"/>
      <c r="AD162" s="2"/>
      <c r="AE162" s="2"/>
      <c r="AF162" s="2"/>
      <c r="AG162" s="2"/>
      <c r="AH162" s="2"/>
      <c r="AI162" s="2"/>
    </row>
    <row r="163" spans="1:35" ht="11.25" customHeight="1" x14ac:dyDescent="0.2">
      <c r="A163" s="382">
        <v>2</v>
      </c>
      <c r="B163" s="345">
        <v>3</v>
      </c>
      <c r="C163" s="385">
        <v>15</v>
      </c>
      <c r="D163" s="341" t="s">
        <v>133</v>
      </c>
      <c r="E163" s="371" t="s">
        <v>134</v>
      </c>
      <c r="F163" s="387" t="s">
        <v>21</v>
      </c>
      <c r="G163" s="331" t="s">
        <v>135</v>
      </c>
      <c r="H163" s="222" t="s">
        <v>14</v>
      </c>
      <c r="I163" s="105">
        <f t="shared" si="72"/>
        <v>0</v>
      </c>
      <c r="J163" s="67"/>
      <c r="K163" s="67">
        <v>0</v>
      </c>
      <c r="L163" s="94">
        <v>0</v>
      </c>
      <c r="M163" s="33">
        <f t="shared" si="73"/>
        <v>0</v>
      </c>
      <c r="N163" s="34"/>
      <c r="O163" s="34">
        <v>0</v>
      </c>
      <c r="P163" s="66"/>
      <c r="Q163" s="33">
        <v>745.7</v>
      </c>
      <c r="R163" s="34"/>
      <c r="S163" s="34">
        <v>0</v>
      </c>
      <c r="T163" s="66">
        <v>745.7</v>
      </c>
      <c r="U163" s="33">
        <v>1897.2</v>
      </c>
      <c r="V163" s="34"/>
      <c r="W163" s="34">
        <v>0</v>
      </c>
      <c r="X163" s="66">
        <v>1897.2</v>
      </c>
      <c r="AC163" s="2"/>
      <c r="AD163" s="2"/>
      <c r="AE163" s="2"/>
      <c r="AF163" s="2"/>
      <c r="AG163" s="2"/>
      <c r="AH163" s="2"/>
      <c r="AI163" s="2"/>
    </row>
    <row r="164" spans="1:35" ht="11.25" customHeight="1" x14ac:dyDescent="0.2">
      <c r="A164" s="383"/>
      <c r="B164" s="346"/>
      <c r="C164" s="385"/>
      <c r="D164" s="341"/>
      <c r="E164" s="325"/>
      <c r="F164" s="432"/>
      <c r="G164" s="332"/>
      <c r="H164" s="271" t="s">
        <v>17</v>
      </c>
      <c r="I164" s="145">
        <f t="shared" si="72"/>
        <v>0</v>
      </c>
      <c r="J164" s="108"/>
      <c r="K164" s="108">
        <v>0</v>
      </c>
      <c r="L164" s="146"/>
      <c r="M164" s="36">
        <f t="shared" si="73"/>
        <v>0</v>
      </c>
      <c r="N164" s="37"/>
      <c r="O164" s="37">
        <v>0</v>
      </c>
      <c r="P164" s="120"/>
      <c r="Q164" s="36">
        <f t="shared" si="71"/>
        <v>257.3</v>
      </c>
      <c r="R164" s="37"/>
      <c r="S164" s="37">
        <v>0</v>
      </c>
      <c r="T164" s="120">
        <v>257.3</v>
      </c>
      <c r="U164" s="36">
        <f t="shared" si="74"/>
        <v>0</v>
      </c>
      <c r="V164" s="37"/>
      <c r="W164" s="37">
        <v>0</v>
      </c>
      <c r="X164" s="120">
        <v>0</v>
      </c>
      <c r="AC164" s="2"/>
      <c r="AD164" s="2"/>
      <c r="AE164" s="2"/>
      <c r="AF164" s="2"/>
      <c r="AG164" s="2"/>
      <c r="AH164" s="2"/>
      <c r="AI164" s="2"/>
    </row>
    <row r="165" spans="1:35" ht="11.25" customHeight="1" x14ac:dyDescent="0.2">
      <c r="A165" s="383"/>
      <c r="B165" s="346"/>
      <c r="C165" s="385"/>
      <c r="D165" s="341"/>
      <c r="E165" s="371" t="s">
        <v>34</v>
      </c>
      <c r="F165" s="432"/>
      <c r="G165" s="332"/>
      <c r="H165" s="272" t="s">
        <v>14</v>
      </c>
      <c r="I165" s="36">
        <f>SUM(J165,L165)</f>
        <v>0</v>
      </c>
      <c r="J165" s="37"/>
      <c r="K165" s="37">
        <v>0</v>
      </c>
      <c r="L165" s="159"/>
      <c r="M165" s="145">
        <f>SUM(N165,P165)</f>
        <v>0</v>
      </c>
      <c r="N165" s="108"/>
      <c r="O165" s="108">
        <v>0</v>
      </c>
      <c r="P165" s="146">
        <v>0</v>
      </c>
      <c r="Q165" s="36">
        <f>SUM(R165,T165)</f>
        <v>23.1</v>
      </c>
      <c r="R165" s="37"/>
      <c r="S165" s="37">
        <v>0</v>
      </c>
      <c r="T165" s="120">
        <v>23.1</v>
      </c>
      <c r="U165" s="36">
        <f>SUM(V165,X165)</f>
        <v>0</v>
      </c>
      <c r="V165" s="37"/>
      <c r="W165" s="37">
        <v>0</v>
      </c>
      <c r="X165" s="120">
        <v>0</v>
      </c>
      <c r="AC165" s="2"/>
      <c r="AD165" s="2"/>
      <c r="AE165" s="2"/>
      <c r="AF165" s="2"/>
      <c r="AG165" s="2"/>
      <c r="AH165" s="2"/>
      <c r="AI165" s="2"/>
    </row>
    <row r="166" spans="1:35" ht="11.25" customHeight="1" x14ac:dyDescent="0.2">
      <c r="A166" s="383"/>
      <c r="B166" s="346"/>
      <c r="C166" s="385"/>
      <c r="D166" s="341"/>
      <c r="E166" s="325"/>
      <c r="F166" s="432"/>
      <c r="G166" s="332"/>
      <c r="H166" s="273" t="s">
        <v>17</v>
      </c>
      <c r="I166" s="36">
        <f>SUM(J166,L166)</f>
        <v>0</v>
      </c>
      <c r="J166" s="37"/>
      <c r="K166" s="37">
        <v>0</v>
      </c>
      <c r="L166" s="159"/>
      <c r="M166" s="145">
        <f>SUM(N166,P166)</f>
        <v>0</v>
      </c>
      <c r="N166" s="108"/>
      <c r="O166" s="108">
        <v>0</v>
      </c>
      <c r="P166" s="146"/>
      <c r="Q166" s="36">
        <f>SUM(R166,T166)</f>
        <v>130.69999999999999</v>
      </c>
      <c r="R166" s="37"/>
      <c r="S166" s="37">
        <v>0</v>
      </c>
      <c r="T166" s="120">
        <v>130.69999999999999</v>
      </c>
      <c r="U166" s="36">
        <f>SUM(V166,X166)</f>
        <v>0</v>
      </c>
      <c r="V166" s="37"/>
      <c r="W166" s="37">
        <v>0</v>
      </c>
      <c r="X166" s="120">
        <v>0</v>
      </c>
      <c r="AC166" s="2"/>
      <c r="AD166" s="2"/>
      <c r="AE166" s="2"/>
      <c r="AF166" s="2"/>
      <c r="AG166" s="2"/>
      <c r="AH166" s="2"/>
      <c r="AI166" s="2"/>
    </row>
    <row r="167" spans="1:35" ht="11.25" customHeight="1" x14ac:dyDescent="0.2">
      <c r="A167" s="383"/>
      <c r="B167" s="346"/>
      <c r="C167" s="385"/>
      <c r="D167" s="341"/>
      <c r="E167" s="371" t="s">
        <v>130</v>
      </c>
      <c r="F167" s="432"/>
      <c r="G167" s="332"/>
      <c r="H167" s="272" t="s">
        <v>14</v>
      </c>
      <c r="I167" s="145">
        <f t="shared" si="72"/>
        <v>0</v>
      </c>
      <c r="J167" s="108"/>
      <c r="K167" s="108">
        <v>0</v>
      </c>
      <c r="L167" s="146">
        <v>0</v>
      </c>
      <c r="M167" s="36">
        <f t="shared" si="73"/>
        <v>0</v>
      </c>
      <c r="N167" s="37"/>
      <c r="O167" s="37">
        <v>0</v>
      </c>
      <c r="P167" s="120"/>
      <c r="Q167" s="36">
        <f t="shared" si="71"/>
        <v>9.1</v>
      </c>
      <c r="R167" s="37"/>
      <c r="S167" s="37">
        <v>0</v>
      </c>
      <c r="T167" s="120">
        <v>9.1</v>
      </c>
      <c r="U167" s="36">
        <f t="shared" si="74"/>
        <v>0</v>
      </c>
      <c r="V167" s="37"/>
      <c r="W167" s="37">
        <v>0</v>
      </c>
      <c r="X167" s="120">
        <v>0</v>
      </c>
      <c r="AC167" s="2"/>
      <c r="AD167" s="2"/>
      <c r="AE167" s="2"/>
      <c r="AF167" s="2"/>
      <c r="AG167" s="2"/>
      <c r="AH167" s="2"/>
      <c r="AI167" s="2"/>
    </row>
    <row r="168" spans="1:35" ht="11.25" customHeight="1" thickBot="1" x14ac:dyDescent="0.25">
      <c r="A168" s="383"/>
      <c r="B168" s="346"/>
      <c r="C168" s="385"/>
      <c r="D168" s="341"/>
      <c r="E168" s="325"/>
      <c r="F168" s="388"/>
      <c r="G168" s="333"/>
      <c r="H168" s="239" t="s">
        <v>17</v>
      </c>
      <c r="I168" s="145">
        <f t="shared" si="72"/>
        <v>0</v>
      </c>
      <c r="J168" s="108"/>
      <c r="K168" s="108">
        <v>0</v>
      </c>
      <c r="L168" s="146"/>
      <c r="M168" s="36">
        <f t="shared" si="73"/>
        <v>0</v>
      </c>
      <c r="N168" s="37"/>
      <c r="O168" s="37">
        <v>0</v>
      </c>
      <c r="P168" s="120"/>
      <c r="Q168" s="36">
        <f t="shared" si="71"/>
        <v>51.4</v>
      </c>
      <c r="R168" s="37"/>
      <c r="S168" s="37">
        <v>0</v>
      </c>
      <c r="T168" s="120">
        <v>51.4</v>
      </c>
      <c r="U168" s="36">
        <f t="shared" si="74"/>
        <v>0</v>
      </c>
      <c r="V168" s="37"/>
      <c r="W168" s="37">
        <v>0</v>
      </c>
      <c r="X168" s="120">
        <v>0</v>
      </c>
      <c r="AC168" s="2"/>
      <c r="AD168" s="2"/>
      <c r="AE168" s="2"/>
      <c r="AF168" s="2"/>
      <c r="AG168" s="2"/>
      <c r="AH168" s="2"/>
      <c r="AI168" s="2"/>
    </row>
    <row r="169" spans="1:35" ht="11.25" customHeight="1" thickBot="1" x14ac:dyDescent="0.25">
      <c r="A169" s="384"/>
      <c r="B169" s="347"/>
      <c r="C169" s="385"/>
      <c r="D169" s="329"/>
      <c r="E169" s="274"/>
      <c r="F169" s="326" t="s">
        <v>11</v>
      </c>
      <c r="G169" s="327"/>
      <c r="H169" s="328"/>
      <c r="I169" s="29">
        <f t="shared" si="72"/>
        <v>0</v>
      </c>
      <c r="J169" s="30">
        <f>SUM(J163:J164)</f>
        <v>0</v>
      </c>
      <c r="K169" s="30">
        <f>SUM(K163:K164)</f>
        <v>0</v>
      </c>
      <c r="L169" s="30">
        <f>SUM(L163:L164)</f>
        <v>0</v>
      </c>
      <c r="M169" s="29">
        <f t="shared" si="73"/>
        <v>0</v>
      </c>
      <c r="N169" s="30">
        <f>SUM(N163:N164)</f>
        <v>0</v>
      </c>
      <c r="O169" s="30">
        <f>SUM(O163:O164)</f>
        <v>0</v>
      </c>
      <c r="P169" s="30">
        <f>SUM(P163:P168)</f>
        <v>0</v>
      </c>
      <c r="Q169" s="29">
        <f t="shared" si="71"/>
        <v>1217.3</v>
      </c>
      <c r="R169" s="30">
        <f t="shared" ref="R169:S169" si="75">SUM(R163:R168)</f>
        <v>0</v>
      </c>
      <c r="S169" s="30">
        <f t="shared" si="75"/>
        <v>0</v>
      </c>
      <c r="T169" s="49">
        <f>SUM(T163:T168)</f>
        <v>1217.3</v>
      </c>
      <c r="U169" s="29">
        <f t="shared" si="74"/>
        <v>1897.2</v>
      </c>
      <c r="V169" s="30">
        <f>SUM(V163:V164)</f>
        <v>0</v>
      </c>
      <c r="W169" s="30">
        <f>SUM(W163:W164)</f>
        <v>0</v>
      </c>
      <c r="X169" s="49">
        <f>SUM(X163:X164)</f>
        <v>1897.2</v>
      </c>
      <c r="AC169" s="2"/>
      <c r="AD169" s="2"/>
      <c r="AE169" s="2"/>
      <c r="AF169" s="2"/>
      <c r="AG169" s="2"/>
      <c r="AH169" s="2"/>
      <c r="AI169" s="2"/>
    </row>
    <row r="170" spans="1:35" ht="19.5" hidden="1" customHeight="1" x14ac:dyDescent="0.2">
      <c r="A170" s="382"/>
      <c r="B170" s="345" t="s">
        <v>149</v>
      </c>
      <c r="C170" s="385">
        <v>16</v>
      </c>
      <c r="D170" s="470" t="s">
        <v>165</v>
      </c>
      <c r="E170" s="269" t="s">
        <v>163</v>
      </c>
      <c r="F170" s="387"/>
      <c r="G170" s="331"/>
      <c r="H170" s="337"/>
      <c r="I170" s="145">
        <f t="shared" si="72"/>
        <v>0</v>
      </c>
      <c r="J170" s="108"/>
      <c r="K170" s="108">
        <v>0</v>
      </c>
      <c r="L170" s="146">
        <v>0</v>
      </c>
      <c r="M170" s="36">
        <f t="shared" si="73"/>
        <v>0</v>
      </c>
      <c r="N170" s="37"/>
      <c r="O170" s="37">
        <v>0</v>
      </c>
      <c r="P170" s="120">
        <v>0</v>
      </c>
      <c r="Q170" s="36">
        <f t="shared" ref="Q170:Q172" si="76">SUM(R170,T170)</f>
        <v>0</v>
      </c>
      <c r="R170" s="37"/>
      <c r="S170" s="37">
        <v>0</v>
      </c>
      <c r="T170" s="120">
        <v>0</v>
      </c>
      <c r="U170" s="36">
        <f t="shared" si="74"/>
        <v>0</v>
      </c>
      <c r="V170" s="37"/>
      <c r="W170" s="37">
        <v>0</v>
      </c>
      <c r="X170" s="120">
        <v>0</v>
      </c>
      <c r="AC170" s="2"/>
      <c r="AD170" s="2"/>
      <c r="AE170" s="2"/>
      <c r="AF170" s="2"/>
      <c r="AG170" s="2"/>
      <c r="AH170" s="2"/>
      <c r="AI170" s="2"/>
    </row>
    <row r="171" spans="1:35" ht="19.5" hidden="1" customHeight="1" thickBot="1" x14ac:dyDescent="0.25">
      <c r="A171" s="383"/>
      <c r="B171" s="346"/>
      <c r="C171" s="385"/>
      <c r="D171" s="471"/>
      <c r="E171" s="269" t="s">
        <v>164</v>
      </c>
      <c r="F171" s="388"/>
      <c r="G171" s="333"/>
      <c r="H171" s="386"/>
      <c r="I171" s="145">
        <f t="shared" ref="I171:I172" si="77">SUM(J171,L171)</f>
        <v>0</v>
      </c>
      <c r="J171" s="108"/>
      <c r="K171" s="108">
        <v>0</v>
      </c>
      <c r="L171" s="146">
        <v>0</v>
      </c>
      <c r="M171" s="186">
        <f t="shared" ref="M171:M172" si="78">SUM(N171,P171)</f>
        <v>0</v>
      </c>
      <c r="N171" s="187"/>
      <c r="O171" s="37">
        <v>0</v>
      </c>
      <c r="P171" s="120">
        <v>0</v>
      </c>
      <c r="Q171" s="36">
        <f t="shared" si="76"/>
        <v>0</v>
      </c>
      <c r="R171" s="37"/>
      <c r="S171" s="37">
        <v>0</v>
      </c>
      <c r="T171" s="120">
        <v>0</v>
      </c>
      <c r="U171" s="186">
        <f t="shared" si="74"/>
        <v>0</v>
      </c>
      <c r="V171" s="187"/>
      <c r="W171" s="37">
        <v>0</v>
      </c>
      <c r="X171" s="120">
        <v>0</v>
      </c>
      <c r="AC171" s="2"/>
      <c r="AD171" s="2"/>
      <c r="AE171" s="2"/>
      <c r="AF171" s="2"/>
      <c r="AG171" s="2"/>
      <c r="AH171" s="2"/>
      <c r="AI171" s="2"/>
    </row>
    <row r="172" spans="1:35" ht="19.5" hidden="1" customHeight="1" thickBot="1" x14ac:dyDescent="0.25">
      <c r="A172" s="384"/>
      <c r="B172" s="347"/>
      <c r="C172" s="385"/>
      <c r="D172" s="472"/>
      <c r="E172" s="275"/>
      <c r="F172" s="358" t="s">
        <v>11</v>
      </c>
      <c r="G172" s="359"/>
      <c r="H172" s="360"/>
      <c r="I172" s="29">
        <f t="shared" si="77"/>
        <v>0</v>
      </c>
      <c r="J172" s="30">
        <f>SUM(J170:J171)</f>
        <v>0</v>
      </c>
      <c r="K172" s="30">
        <f>SUM(K170:K171)</f>
        <v>0</v>
      </c>
      <c r="L172" s="49">
        <f>SUM(L170:L171)</f>
        <v>0</v>
      </c>
      <c r="M172" s="29">
        <f t="shared" si="78"/>
        <v>0</v>
      </c>
      <c r="N172" s="30">
        <f>SUM(N170:N171)</f>
        <v>0</v>
      </c>
      <c r="O172" s="30">
        <f>SUM(O170:O171)</f>
        <v>0</v>
      </c>
      <c r="P172" s="49">
        <f>SUM(P170:P171)</f>
        <v>0</v>
      </c>
      <c r="Q172" s="29">
        <f t="shared" si="76"/>
        <v>0</v>
      </c>
      <c r="R172" s="30">
        <f>SUM(R170:R171)</f>
        <v>0</v>
      </c>
      <c r="S172" s="30">
        <f>SUM(S170:S171)</f>
        <v>0</v>
      </c>
      <c r="T172" s="49">
        <f>SUM(T170:T171)</f>
        <v>0</v>
      </c>
      <c r="U172" s="29">
        <f t="shared" ref="U172" si="79">SUM(V172,X172)</f>
        <v>0</v>
      </c>
      <c r="V172" s="30">
        <f>SUM(V170:V171)</f>
        <v>0</v>
      </c>
      <c r="W172" s="30">
        <f>SUM(W170:W171)</f>
        <v>0</v>
      </c>
      <c r="X172" s="49">
        <f>SUM(X170:X171)</f>
        <v>0</v>
      </c>
      <c r="AC172" s="2"/>
      <c r="AD172" s="2"/>
      <c r="AE172" s="2"/>
      <c r="AF172" s="2"/>
      <c r="AG172" s="2"/>
      <c r="AH172" s="2"/>
      <c r="AI172" s="2"/>
    </row>
    <row r="173" spans="1:35" ht="12.75" customHeight="1" thickBot="1" x14ac:dyDescent="0.25">
      <c r="A173" s="241">
        <v>2</v>
      </c>
      <c r="B173" s="260">
        <v>3</v>
      </c>
      <c r="C173" s="467" t="s">
        <v>9</v>
      </c>
      <c r="D173" s="468"/>
      <c r="E173" s="468"/>
      <c r="F173" s="468"/>
      <c r="G173" s="468"/>
      <c r="H173" s="469"/>
      <c r="I173" s="152">
        <f t="shared" si="69"/>
        <v>833.39999999999986</v>
      </c>
      <c r="J173" s="151">
        <f>SUM(J157,J150,J147,J144,J141,J137,J134,J131,J127,J124,J121,J118,J162,J159,J169)</f>
        <v>781.99999999999989</v>
      </c>
      <c r="K173" s="151">
        <f>SUM(K157,K150,K147,K144,K141,K137,K134,K131,K127,K124,K121,K118,K162,K159,K169)</f>
        <v>387.79999999999995</v>
      </c>
      <c r="L173" s="151">
        <f>SUM(L157,L150,L147,L144,L141,L137,L134,L131,L127,L124,L121,L118,L162,L159,L169)</f>
        <v>51.4</v>
      </c>
      <c r="M173" s="152">
        <f t="shared" si="70"/>
        <v>841.49999999999989</v>
      </c>
      <c r="N173" s="151">
        <f>SUM(N157,N150,N147,N144,N141,N137,N134,N131,N127,N124,N121,N118,N162,N159,N169)</f>
        <v>827.19999999999993</v>
      </c>
      <c r="O173" s="151">
        <f>SUM(O157,O150,O147,O144,O141,O137,O134,O131,O127,O124,O121,O118,O162,O159,O169)</f>
        <v>408.3</v>
      </c>
      <c r="P173" s="151">
        <f>SUM(P157,P150,P147,P144,P141,P137,P134,P131,P127,P124,P121,P118,P162,P159,P169)</f>
        <v>14.3</v>
      </c>
      <c r="Q173" s="152">
        <f t="shared" si="71"/>
        <v>2029.1</v>
      </c>
      <c r="R173" s="151">
        <f>SUM(R157,R150,R147,R144,R141,R137,R134,R131,R127,R124,R121,R118,R162,R159,R169)</f>
        <v>811.8</v>
      </c>
      <c r="S173" s="151">
        <f>SUM(S157,S150,S147,S144,S141,S137,S134,S131,S127,S124,S121,S118,S162,S159,S169)</f>
        <v>384.79999999999995</v>
      </c>
      <c r="T173" s="164">
        <f>SUM(T157,T150,T147,T144,T141,T137,T134,T131,T127,T124,T121,T118,T162,T159,T169)</f>
        <v>1217.3</v>
      </c>
      <c r="U173" s="152">
        <f t="shared" si="66"/>
        <v>2709</v>
      </c>
      <c r="V173" s="151">
        <f>SUM(V157,V150,V147,V144,V141,V137,V134,V131,V127,V124,V121,V118,V162,V159,V169)</f>
        <v>811.8</v>
      </c>
      <c r="W173" s="151">
        <f>SUM(W157,W150,W147,W144,W141,W137,W134,W131,W127,W124,W121,W118,W162,W159,W169)</f>
        <v>384.79999999999995</v>
      </c>
      <c r="X173" s="164">
        <f>SUM(X157,X150,X147,X144,X141,X137,X134,X131,X127,X124,X121,X118,X162,X159,X169)</f>
        <v>1897.2</v>
      </c>
      <c r="AC173" s="2"/>
      <c r="AD173" s="2"/>
      <c r="AE173" s="2"/>
      <c r="AF173" s="2"/>
      <c r="AG173" s="2"/>
      <c r="AH173" s="2"/>
      <c r="AI173" s="2"/>
    </row>
    <row r="174" spans="1:35" ht="12.75" customHeight="1" thickBot="1" x14ac:dyDescent="0.25">
      <c r="A174" s="276">
        <v>2</v>
      </c>
      <c r="B174" s="428" t="s">
        <v>10</v>
      </c>
      <c r="C174" s="429"/>
      <c r="D174" s="429"/>
      <c r="E174" s="429"/>
      <c r="F174" s="429"/>
      <c r="G174" s="429"/>
      <c r="H174" s="430"/>
      <c r="I174" s="9">
        <f t="shared" si="69"/>
        <v>3118.3999999999996</v>
      </c>
      <c r="J174" s="10">
        <f>SUM(J173,J114,J85)</f>
        <v>3019.2</v>
      </c>
      <c r="K174" s="10">
        <f>SUM(K173,K114,K85)</f>
        <v>387.79999999999995</v>
      </c>
      <c r="L174" s="10">
        <f>SUM(L173,L114,L85)</f>
        <v>99.2</v>
      </c>
      <c r="M174" s="9">
        <f t="shared" si="70"/>
        <v>2851.4</v>
      </c>
      <c r="N174" s="10">
        <f>SUM(N173,N114,N85)</f>
        <v>2678.4</v>
      </c>
      <c r="O174" s="10">
        <f>SUM(O173,O114,O85)</f>
        <v>408.3</v>
      </c>
      <c r="P174" s="10">
        <f>SUM(P173,P114,P85)</f>
        <v>173</v>
      </c>
      <c r="Q174" s="9">
        <f t="shared" si="71"/>
        <v>5242.2</v>
      </c>
      <c r="R174" s="10">
        <f>SUM(R173,R114,R85)</f>
        <v>2475.6999999999998</v>
      </c>
      <c r="S174" s="10">
        <f>SUM(S173,S114,S85)</f>
        <v>384.79999999999995</v>
      </c>
      <c r="T174" s="10">
        <f>SUM(T173,T114,T85)</f>
        <v>2766.5</v>
      </c>
      <c r="U174" s="9">
        <f t="shared" si="66"/>
        <v>2840.5</v>
      </c>
      <c r="V174" s="10">
        <f>SUM(V173,V114,V85)</f>
        <v>943.3</v>
      </c>
      <c r="W174" s="10">
        <f>SUM(W173,W114,W85)</f>
        <v>384.79999999999995</v>
      </c>
      <c r="X174" s="153">
        <f>SUM(X173,X114,X85)</f>
        <v>1897.2</v>
      </c>
      <c r="AC174" s="2"/>
      <c r="AD174" s="2"/>
      <c r="AE174" s="2"/>
      <c r="AF174" s="2"/>
      <c r="AG174" s="2"/>
      <c r="AH174" s="2"/>
      <c r="AI174" s="2"/>
    </row>
    <row r="175" spans="1:35" ht="12.75" customHeight="1" thickBot="1" x14ac:dyDescent="0.25">
      <c r="A175" s="474" t="s">
        <v>29</v>
      </c>
      <c r="B175" s="475"/>
      <c r="C175" s="475"/>
      <c r="D175" s="475"/>
      <c r="E175" s="475"/>
      <c r="F175" s="475"/>
      <c r="G175" s="475"/>
      <c r="H175" s="476"/>
      <c r="I175" s="11">
        <f t="shared" si="69"/>
        <v>3240.6</v>
      </c>
      <c r="J175" s="12">
        <f>J70+J174</f>
        <v>3076.7999999999997</v>
      </c>
      <c r="K175" s="12">
        <f>K70+K174</f>
        <v>387.79999999999995</v>
      </c>
      <c r="L175" s="12">
        <f>L70+L174</f>
        <v>163.80000000000001</v>
      </c>
      <c r="M175" s="11">
        <f t="shared" si="70"/>
        <v>11112.800000000001</v>
      </c>
      <c r="N175" s="12">
        <f>N70+N174</f>
        <v>2713.1</v>
      </c>
      <c r="O175" s="12">
        <f>O70+O174</f>
        <v>408.3</v>
      </c>
      <c r="P175" s="12">
        <f>P70+P174</f>
        <v>8399.7000000000007</v>
      </c>
      <c r="Q175" s="11">
        <f t="shared" si="71"/>
        <v>13706.7</v>
      </c>
      <c r="R175" s="12">
        <f>R70+R174</f>
        <v>2507.3999999999996</v>
      </c>
      <c r="S175" s="12">
        <f>S70+S174</f>
        <v>384.79999999999995</v>
      </c>
      <c r="T175" s="12">
        <f>T70+T174</f>
        <v>11199.300000000001</v>
      </c>
      <c r="U175" s="11">
        <f t="shared" si="66"/>
        <v>3251.8</v>
      </c>
      <c r="V175" s="12">
        <f>V70+V174</f>
        <v>954.5</v>
      </c>
      <c r="W175" s="12">
        <f>W70+W174</f>
        <v>384.79999999999995</v>
      </c>
      <c r="X175" s="154">
        <f>X70+X174</f>
        <v>2297.3000000000002</v>
      </c>
      <c r="AC175" s="2"/>
      <c r="AD175" s="2"/>
      <c r="AE175" s="2"/>
      <c r="AF175" s="2"/>
      <c r="AG175" s="2"/>
      <c r="AH175" s="2"/>
      <c r="AI175" s="2"/>
    </row>
    <row r="176" spans="1:35" s="5" customFormat="1" ht="12.75" customHeight="1" x14ac:dyDescent="0.2">
      <c r="A176" s="480" t="s">
        <v>177</v>
      </c>
      <c r="B176" s="481"/>
      <c r="C176" s="481"/>
      <c r="D176" s="481"/>
      <c r="E176" s="481"/>
      <c r="F176" s="481"/>
      <c r="G176" s="481"/>
      <c r="H176" s="482"/>
      <c r="I176" s="19">
        <f t="shared" si="69"/>
        <v>2803.0000000000005</v>
      </c>
      <c r="J176" s="155">
        <f>J167+J165+J163+J160+J161+J158+J156+J155+J154+J153+J152+J151+J148+J145+J142+J138+J135+J132+J128+J125+J122+J119+J116+J112+J108+J106+J103+J100+J98+J94+J92+J90+J81+J78+J75+J73+J65+J63+J61+J59+J57+J55+J53+J51+J49+J47+J45+J43+J41+J38+J36+J34+J30+J16+J14+J12+J83+J77</f>
        <v>2639.2000000000003</v>
      </c>
      <c r="K176" s="155">
        <f>K167+K165+K163+K160+K161+K158+K156+K155+K154+K153+K152+K151+K148+K145+K142+K138+K135+K132+K128+K125+K122+K119+K116+K112+K108+K106+K103+K100+K98+K94+K92+K90+K81+K78+K75+K73+K65+K63+K61+K59+K57+K55+K53+K51+K49+K47+K45+K43+K41+K38+K36+K34+K30+K16+K14+K12+K83+K77</f>
        <v>370.8</v>
      </c>
      <c r="L176" s="155">
        <f>L167+L165+L163+L160+L161+L158+L156+L155+L154+L153+L152+L151+L148+L145+L142+L138+L135+L132+L128+L125+L122+L119+L116+L112+L108+L106+L103+L100+L98+L94+L92+L90+L81+L78+L75+L73+L65+L63+L61+L59+L57+L55+L53+L51+L49+L47+L45+L43+L41+L38+L36+L34+L30+L16+L14+L12+L83+L77</f>
        <v>163.80000000000001</v>
      </c>
      <c r="M176" s="19">
        <f t="shared" si="70"/>
        <v>2592.1</v>
      </c>
      <c r="N176" s="155">
        <f>N167+N165+N163+N160+N161+N158+N156+N155+N154+N153+N152+N151+N148+N145+N142+N138+N135+N132+N128+N125+N122+N119+N116+N112+N108+N106+N103+N104+N100+N98+N94+N92+N90+N81+N78+N75+N73+N67+N65+N63+N61+N59+N57+N55+N53+N51+N49+N47+N45+N43+N41+N38+N36+N34+N30+N16+N14+N12+N83+N77</f>
        <v>2466.4</v>
      </c>
      <c r="O176" s="155">
        <f t="shared" ref="O176:P176" si="80">O167+O165+O163+O160+O161+O158+O156+O155+O154+O153+O152+O151+O148+O145+O142+O138+O135+O132+O128+O125+O122+O119+O116+O112+O108+O106+O103+O104+O100+O98+O94+O92+O90+O81+O78+O75+O73+O67+O65+O63+O61+O59+O57+O55+O53+O51+O49+O47+O45+O43+O41+O38+O36+O34+O30+O16+O14+O12+O83+O77</f>
        <v>408.3</v>
      </c>
      <c r="P176" s="155">
        <f t="shared" si="80"/>
        <v>125.7</v>
      </c>
      <c r="Q176" s="163">
        <f t="shared" si="71"/>
        <v>3867.7</v>
      </c>
      <c r="R176" s="155">
        <f>R167+R165+R163+R160+R161+R158+R156+R155+R154+R153+R152+R151+R148+R145+R142+R138+R135+R132+R128+R125+R122+R119+R116+R112+R108+R106+R103+R100+R98+R94+R92+R90+R81+R78+R75+R73+R65+R63+R61+R59+R57+R55+R53+R51+R49+R47+R45+R43+R41+R38+R36+R34+R30+R16+R14+R12+R83+R77</f>
        <v>2382.3999999999996</v>
      </c>
      <c r="S176" s="155">
        <f>S167+S165+S163+S160+S161+S158+S156+S155+S154+S153+S152+S151+S148+S145+S142+S138+S135+S132+S128+S125+S122+S119+S116+S112+S108+S106+S103+S100+S98+S94+S92+S90+S81+S78+S75+S73+S65+S63+S61+S59+S57+S55+S53+S51+S49+S47+S45+S43+S41+S38+S36+S34+S30+S16+S14+S12+S83+S77</f>
        <v>384.79999999999995</v>
      </c>
      <c r="T176" s="155">
        <f>T167+T165+T163+T160+T161+T158+T156+T155+T154+T153+T152+T151+T148+T145+T142+T138+T135+T132+T128+T125+T122+T119+T116+T112+T108+T106+T103+T100+T98+T94+T92+T90+T81+T78+T75+T73+T65+T63+T61+T59+T57+T55+T53+T51+T49+T47+T45+T43+T41+T38+T36+T34+T30+T16+T14+T12+T83+T77</f>
        <v>1485.3000000000002</v>
      </c>
      <c r="U176" s="163">
        <f>SUM(V176,X176)</f>
        <v>3126.8</v>
      </c>
      <c r="V176" s="155">
        <f>V167+V165+V163+V160+V161+V158+V156+V155+V154+V153+V152+V151+V148+V145+V142+V138+V135+V132+V128+V125+V122+V119+V116+V112+V108+V106+V103+V100+V98+V94+V92+V90+V81+V78+V75+V73+V65+V63+V61+V59+V57+V55+V53+V51+V49+V47+V45+V43+V41+V38+V36+V34+V30+V16+V14+V12+V83+V77</f>
        <v>829.5</v>
      </c>
      <c r="W176" s="155">
        <f>W167+W165+W163+W160+W161+W158+W156+W155+W154+W153+W152+W151+W148+W145+W142+W138+W135+W132+W128+W125+W122+W119+W116+W112+W108+W106+W103+W100+W98+W94+W92+W90+W81+W78+W75+W73+W65+W63+W61+W59+W57+W55+W53+W51+W49+W47+W45+W43+W41+W38+W36+W34+W30+W16+W14+W12+W83+W77</f>
        <v>384.79999999999995</v>
      </c>
      <c r="X176" s="210">
        <f>X167+X165+X163+X160+X161+X158+X156+X155+X154+X153+X152+X151+X148+X145+X142+X138+X135+X132+X128+X125+X122+X119+X116+X112+X108+X106+X103+X100+X98+X94+X92+X90+X81+X78+X75+X73+X65+X63+X61+X59+X57+X55+X53+X51+X49+X47+X45+X43+X41+X38+X36+X34+X30+X16+X14+X12+X83+X77</f>
        <v>2297.3000000000002</v>
      </c>
      <c r="Y176" s="3"/>
      <c r="Z176" s="3"/>
      <c r="AA176" s="3"/>
      <c r="AB176" s="3"/>
      <c r="AC176" s="2"/>
      <c r="AD176" s="2"/>
      <c r="AE176" s="2"/>
      <c r="AF176" s="2"/>
      <c r="AG176" s="2"/>
      <c r="AH176" s="2"/>
      <c r="AI176" s="2"/>
    </row>
    <row r="177" spans="1:35" x14ac:dyDescent="0.2">
      <c r="A177" s="477" t="s">
        <v>178</v>
      </c>
      <c r="B177" s="478"/>
      <c r="C177" s="478"/>
      <c r="D177" s="478"/>
      <c r="E177" s="478"/>
      <c r="F177" s="478"/>
      <c r="G177" s="478"/>
      <c r="H177" s="479"/>
      <c r="I177" s="22">
        <f t="shared" si="69"/>
        <v>116.5</v>
      </c>
      <c r="J177" s="23">
        <f>J87+J79</f>
        <v>116.5</v>
      </c>
      <c r="K177" s="24">
        <f>K87+K79</f>
        <v>0</v>
      </c>
      <c r="L177" s="156">
        <f>L87+L79</f>
        <v>0</v>
      </c>
      <c r="M177" s="22">
        <f t="shared" si="70"/>
        <v>176.7</v>
      </c>
      <c r="N177" s="24">
        <f>N87+N79</f>
        <v>156</v>
      </c>
      <c r="O177" s="24">
        <f>O87+O79</f>
        <v>0</v>
      </c>
      <c r="P177" s="156">
        <f>P87+P79</f>
        <v>20.7</v>
      </c>
      <c r="Q177" s="22">
        <f t="shared" si="71"/>
        <v>111.5</v>
      </c>
      <c r="R177" s="24">
        <f>R87+R79</f>
        <v>111.5</v>
      </c>
      <c r="S177" s="24">
        <f>S87+S79</f>
        <v>0</v>
      </c>
      <c r="T177" s="25">
        <f>T87+T79</f>
        <v>0</v>
      </c>
      <c r="U177" s="22">
        <f t="shared" ref="U177:U179" si="81">SUM(V177,X177)</f>
        <v>111.5</v>
      </c>
      <c r="V177" s="24">
        <f>V87+V79</f>
        <v>111.5</v>
      </c>
      <c r="W177" s="24">
        <f>W87+W79</f>
        <v>0</v>
      </c>
      <c r="X177" s="25">
        <f>X87+X79</f>
        <v>0</v>
      </c>
      <c r="AC177" s="2"/>
      <c r="AD177" s="2"/>
      <c r="AE177" s="2"/>
      <c r="AF177" s="2"/>
      <c r="AG177" s="2"/>
      <c r="AH177" s="2"/>
      <c r="AI177" s="2"/>
    </row>
    <row r="178" spans="1:35" ht="12.75" customHeight="1" x14ac:dyDescent="0.2">
      <c r="A178" s="477" t="s">
        <v>179</v>
      </c>
      <c r="B178" s="478"/>
      <c r="C178" s="478"/>
      <c r="D178" s="478"/>
      <c r="E178" s="478"/>
      <c r="F178" s="478"/>
      <c r="G178" s="478"/>
      <c r="H178" s="479"/>
      <c r="I178" s="13">
        <f t="shared" si="69"/>
        <v>30.1</v>
      </c>
      <c r="J178" s="14">
        <f>J88</f>
        <v>30.1</v>
      </c>
      <c r="K178" s="15">
        <f>K88</f>
        <v>0</v>
      </c>
      <c r="L178" s="16">
        <f>L88</f>
        <v>0</v>
      </c>
      <c r="M178" s="13">
        <f t="shared" si="70"/>
        <v>27.2</v>
      </c>
      <c r="N178" s="15">
        <f>N88</f>
        <v>27.2</v>
      </c>
      <c r="O178" s="15">
        <f>O88</f>
        <v>0</v>
      </c>
      <c r="P178" s="16">
        <f>P88</f>
        <v>0</v>
      </c>
      <c r="Q178" s="13">
        <f t="shared" si="71"/>
        <v>0</v>
      </c>
      <c r="R178" s="15">
        <f>R88</f>
        <v>0</v>
      </c>
      <c r="S178" s="15">
        <f>S88</f>
        <v>0</v>
      </c>
      <c r="T178" s="21">
        <f>T88</f>
        <v>0</v>
      </c>
      <c r="U178" s="13">
        <f t="shared" si="81"/>
        <v>0</v>
      </c>
      <c r="V178" s="15">
        <f>V88</f>
        <v>0</v>
      </c>
      <c r="W178" s="15">
        <f>W88</f>
        <v>0</v>
      </c>
      <c r="X178" s="21">
        <f>X88</f>
        <v>0</v>
      </c>
      <c r="AC178" s="2"/>
      <c r="AD178" s="2"/>
      <c r="AE178" s="2"/>
      <c r="AF178" s="2"/>
      <c r="AG178" s="2"/>
      <c r="AH178" s="2"/>
      <c r="AI178" s="2"/>
    </row>
    <row r="179" spans="1:35" s="5" customFormat="1" ht="12.75" customHeight="1" x14ac:dyDescent="0.2">
      <c r="A179" s="477" t="s">
        <v>180</v>
      </c>
      <c r="B179" s="478"/>
      <c r="C179" s="478"/>
      <c r="D179" s="478"/>
      <c r="E179" s="478"/>
      <c r="F179" s="478"/>
      <c r="G179" s="478"/>
      <c r="H179" s="479"/>
      <c r="I179" s="19">
        <f>SUM(J179,L179)</f>
        <v>0</v>
      </c>
      <c r="J179" s="17">
        <f>SUM(J19,J22,J25,J164,J110,J168)</f>
        <v>0</v>
      </c>
      <c r="K179" s="17">
        <f>SUM(K19,K22,K25,K164,K110,K168)</f>
        <v>0</v>
      </c>
      <c r="L179" s="17">
        <f>SUM(L19,L22,L25,L164,L110,L168)</f>
        <v>0</v>
      </c>
      <c r="M179" s="19">
        <f t="shared" si="70"/>
        <v>3857</v>
      </c>
      <c r="N179" s="17">
        <f>SUM(N19,N22,N25,N164,N110,N168,N166,N28)</f>
        <v>0</v>
      </c>
      <c r="O179" s="17">
        <f>SUM(O19,O22,O25,O164,O110,O168,O166,O28)</f>
        <v>0</v>
      </c>
      <c r="P179" s="17">
        <f>SUM(P19,P22,P25,P164,P110,P168,P166,P28)</f>
        <v>3857</v>
      </c>
      <c r="Q179" s="19">
        <f t="shared" si="71"/>
        <v>5540.2999999999993</v>
      </c>
      <c r="R179" s="17">
        <f>SUM(R19,R22,R25,R164,R110,R168,R166,R28)</f>
        <v>0</v>
      </c>
      <c r="S179" s="17">
        <f>SUM(S19,S22,S25,S164,S110,S168,S166,S28)</f>
        <v>0</v>
      </c>
      <c r="T179" s="17">
        <f>SUM(T19,T22,T25,T164,T110,T168,T166,T28)</f>
        <v>5540.2999999999993</v>
      </c>
      <c r="U179" s="19">
        <f t="shared" si="81"/>
        <v>0</v>
      </c>
      <c r="V179" s="17">
        <f>SUM(V19,V22,V25,V164,V110,V168,V166,V28)</f>
        <v>0</v>
      </c>
      <c r="W179" s="17">
        <f>SUM(W19,W22,W25,W164,W110,W168,W166,W28)</f>
        <v>0</v>
      </c>
      <c r="X179" s="20">
        <f>SUM(X19,X22,X25,X164,X110,X168,X166,X28)</f>
        <v>0</v>
      </c>
      <c r="Y179" s="3"/>
      <c r="Z179" s="3"/>
      <c r="AA179" s="3"/>
      <c r="AB179" s="3"/>
      <c r="AC179" s="2"/>
      <c r="AD179" s="2"/>
      <c r="AE179" s="2"/>
      <c r="AF179" s="2"/>
      <c r="AG179" s="2"/>
      <c r="AH179" s="2"/>
      <c r="AI179" s="2"/>
    </row>
    <row r="180" spans="1:35" ht="12.75" customHeight="1" x14ac:dyDescent="0.2">
      <c r="A180" s="477" t="s">
        <v>181</v>
      </c>
      <c r="B180" s="478"/>
      <c r="C180" s="478"/>
      <c r="D180" s="478"/>
      <c r="E180" s="478"/>
      <c r="F180" s="478"/>
      <c r="G180" s="478"/>
      <c r="H180" s="479"/>
      <c r="I180" s="19">
        <f>SUM(J180,L180)</f>
        <v>0</v>
      </c>
      <c r="J180" s="17"/>
      <c r="K180" s="17">
        <f>SUM(K18,K21,K24,K97)</f>
        <v>0</v>
      </c>
      <c r="L180" s="17">
        <f>SUM(L18,L21,L24,L27)</f>
        <v>0</v>
      </c>
      <c r="M180" s="19">
        <f>SUM(N180,P180)</f>
        <v>4268.3</v>
      </c>
      <c r="N180" s="17"/>
      <c r="O180" s="17">
        <f>SUM(O18,O21,O24,O97)</f>
        <v>0</v>
      </c>
      <c r="P180" s="17">
        <f>SUM(P18,P21,P24,P27)</f>
        <v>4268.3</v>
      </c>
      <c r="Q180" s="19">
        <f>SUM(R180,T180)</f>
        <v>4068.3</v>
      </c>
      <c r="R180" s="17"/>
      <c r="S180" s="17">
        <f>SUM(S18,S21,S24,S97)</f>
        <v>0</v>
      </c>
      <c r="T180" s="17">
        <f>SUM(T18,T21,T24,T27)</f>
        <v>4068.3</v>
      </c>
      <c r="U180" s="19">
        <f>SUM(V180,X180)</f>
        <v>0</v>
      </c>
      <c r="V180" s="17"/>
      <c r="W180" s="17">
        <f>SUM(W18,W21,W24,W97)</f>
        <v>0</v>
      </c>
      <c r="X180" s="20">
        <f>SUM(X18,X21,X24,X27)</f>
        <v>0</v>
      </c>
      <c r="AC180" s="2"/>
      <c r="AD180" s="2"/>
      <c r="AE180" s="2"/>
      <c r="AF180" s="2"/>
      <c r="AG180" s="2"/>
      <c r="AH180" s="2"/>
      <c r="AI180" s="2"/>
    </row>
    <row r="181" spans="1:35" s="5" customFormat="1" ht="12.75" customHeight="1" x14ac:dyDescent="0.2">
      <c r="A181" s="425" t="s">
        <v>182</v>
      </c>
      <c r="B181" s="426"/>
      <c r="C181" s="426"/>
      <c r="D181" s="426"/>
      <c r="E181" s="426"/>
      <c r="F181" s="426"/>
      <c r="G181" s="426"/>
      <c r="H181" s="427"/>
      <c r="I181" s="13">
        <f t="shared" si="69"/>
        <v>187.1</v>
      </c>
      <c r="J181" s="15">
        <f>SUM(J96)</f>
        <v>187.1</v>
      </c>
      <c r="K181" s="15">
        <f>SUM(K96)</f>
        <v>0</v>
      </c>
      <c r="L181" s="17">
        <f>SUM(L96)</f>
        <v>0</v>
      </c>
      <c r="M181" s="13"/>
      <c r="N181" s="15">
        <f>SUM(N96)</f>
        <v>0</v>
      </c>
      <c r="O181" s="15">
        <f>SUM(O96)</f>
        <v>0</v>
      </c>
      <c r="P181" s="17">
        <f>SUM(P96)</f>
        <v>0</v>
      </c>
      <c r="Q181" s="13">
        <f>R181+T181</f>
        <v>105.4</v>
      </c>
      <c r="R181" s="15">
        <f>SUM(R96,R39)</f>
        <v>0</v>
      </c>
      <c r="S181" s="15">
        <f t="shared" ref="S181:T181" si="82">SUM(S96,S39)</f>
        <v>0</v>
      </c>
      <c r="T181" s="15">
        <f t="shared" si="82"/>
        <v>105.4</v>
      </c>
      <c r="U181" s="13"/>
      <c r="V181" s="15">
        <f>SUM(V96)</f>
        <v>0</v>
      </c>
      <c r="W181" s="15">
        <f>SUM(W96)</f>
        <v>0</v>
      </c>
      <c r="X181" s="20">
        <f>SUM(X96)</f>
        <v>0</v>
      </c>
      <c r="Y181" s="3"/>
      <c r="Z181" s="3"/>
      <c r="AA181" s="3"/>
      <c r="AB181" s="3"/>
      <c r="AC181" s="2"/>
      <c r="AD181" s="2"/>
      <c r="AE181" s="2"/>
      <c r="AF181" s="2"/>
      <c r="AG181" s="2"/>
      <c r="AH181" s="2"/>
      <c r="AI181" s="2"/>
    </row>
    <row r="182" spans="1:35" s="5" customFormat="1" ht="12.75" customHeight="1" x14ac:dyDescent="0.2">
      <c r="A182" s="425" t="s">
        <v>183</v>
      </c>
      <c r="B182" s="426"/>
      <c r="C182" s="426"/>
      <c r="D182" s="426"/>
      <c r="E182" s="426"/>
      <c r="F182" s="426"/>
      <c r="G182" s="426"/>
      <c r="H182" s="427"/>
      <c r="I182" s="13">
        <f t="shared" si="69"/>
        <v>13.5</v>
      </c>
      <c r="J182" s="15">
        <f>J129+J139</f>
        <v>13.5</v>
      </c>
      <c r="K182" s="15">
        <f>K129+K139</f>
        <v>0</v>
      </c>
      <c r="L182" s="17">
        <f>L129+L139</f>
        <v>0</v>
      </c>
      <c r="M182" s="13">
        <f>SUM(N182,P182)</f>
        <v>13.5</v>
      </c>
      <c r="N182" s="15">
        <f>N129+N139</f>
        <v>13.5</v>
      </c>
      <c r="O182" s="15">
        <f>O129+O139</f>
        <v>0</v>
      </c>
      <c r="P182" s="17">
        <f>P129+P139</f>
        <v>0</v>
      </c>
      <c r="Q182" s="13">
        <f>SUM(R182,T182)</f>
        <v>13.5</v>
      </c>
      <c r="R182" s="15">
        <f>R129+R139</f>
        <v>13.5</v>
      </c>
      <c r="S182" s="15">
        <f>S129+S139</f>
        <v>0</v>
      </c>
      <c r="T182" s="20">
        <f>T129+T139</f>
        <v>0</v>
      </c>
      <c r="U182" s="13">
        <f>SUM(V182,X182)</f>
        <v>13.5</v>
      </c>
      <c r="V182" s="15">
        <f>V129+V139</f>
        <v>13.5</v>
      </c>
      <c r="W182" s="15">
        <f>W129+W139</f>
        <v>0</v>
      </c>
      <c r="X182" s="20">
        <f>X129+X139</f>
        <v>0</v>
      </c>
      <c r="Y182" s="3"/>
      <c r="Z182" s="3"/>
      <c r="AA182" s="3"/>
      <c r="AB182" s="3"/>
      <c r="AC182" s="2"/>
      <c r="AD182" s="2"/>
      <c r="AE182" s="2"/>
      <c r="AF182" s="2"/>
      <c r="AG182" s="2"/>
      <c r="AH182" s="2"/>
      <c r="AI182" s="2"/>
    </row>
    <row r="183" spans="1:35" s="5" customFormat="1" ht="12.75" customHeight="1" x14ac:dyDescent="0.2">
      <c r="A183" s="425" t="s">
        <v>184</v>
      </c>
      <c r="B183" s="426"/>
      <c r="C183" s="426"/>
      <c r="D183" s="426"/>
      <c r="E183" s="426"/>
      <c r="F183" s="426"/>
      <c r="G183" s="426"/>
      <c r="H183" s="427"/>
      <c r="I183" s="13">
        <f t="shared" si="69"/>
        <v>68.099999999999994</v>
      </c>
      <c r="J183" s="15">
        <f>J97+J101+J109</f>
        <v>68.099999999999994</v>
      </c>
      <c r="K183" s="15">
        <f>K97+K101+K109</f>
        <v>0</v>
      </c>
      <c r="L183" s="15">
        <f>L97+L101+L109</f>
        <v>0</v>
      </c>
      <c r="M183" s="13">
        <f t="shared" ref="M183" si="83">SUM(N183,P183)</f>
        <v>178</v>
      </c>
      <c r="N183" s="15">
        <f>N97+N101+N109</f>
        <v>50</v>
      </c>
      <c r="O183" s="15">
        <f>O97+O101+O109</f>
        <v>0</v>
      </c>
      <c r="P183" s="15">
        <f>P97+P101+P109</f>
        <v>128</v>
      </c>
      <c r="Q183" s="13">
        <f t="shared" ref="Q183" si="84">SUM(R183,T183)</f>
        <v>0</v>
      </c>
      <c r="R183" s="15">
        <f>R97+R101+R109</f>
        <v>0</v>
      </c>
      <c r="S183" s="15">
        <f>S97+S101+S109</f>
        <v>0</v>
      </c>
      <c r="T183" s="15">
        <f>T97+T101+T109</f>
        <v>0</v>
      </c>
      <c r="U183" s="13">
        <f t="shared" ref="U183" si="85">SUM(V183,X183)</f>
        <v>0</v>
      </c>
      <c r="V183" s="15">
        <f>V97+V101+V109</f>
        <v>0</v>
      </c>
      <c r="W183" s="15">
        <f>W97+W101+W109</f>
        <v>0</v>
      </c>
      <c r="X183" s="20">
        <f>X97+X101+X109</f>
        <v>0</v>
      </c>
      <c r="Y183" s="3"/>
      <c r="Z183" s="3"/>
      <c r="AA183" s="3"/>
      <c r="AB183" s="3"/>
      <c r="AC183" s="2"/>
      <c r="AD183" s="2"/>
      <c r="AE183" s="2"/>
      <c r="AF183" s="2"/>
      <c r="AG183" s="2"/>
      <c r="AH183" s="2"/>
      <c r="AI183" s="2"/>
    </row>
    <row r="184" spans="1:35" s="5" customFormat="1" ht="12.75" customHeight="1" thickBot="1" x14ac:dyDescent="0.25">
      <c r="A184" s="379" t="s">
        <v>185</v>
      </c>
      <c r="B184" s="380"/>
      <c r="C184" s="380"/>
      <c r="D184" s="380"/>
      <c r="E184" s="380"/>
      <c r="F184" s="380"/>
      <c r="G184" s="380"/>
      <c r="H184" s="381"/>
      <c r="I184" s="157">
        <f>SUM(J184,L184)</f>
        <v>22.3</v>
      </c>
      <c r="J184" s="158">
        <f>J149+J146+J143+J140+J136+J133+J130+J126+J123+J120+J117</f>
        <v>22.3</v>
      </c>
      <c r="K184" s="158">
        <f>K149+K146+K143+K140+K136+K133+K130+K126+K123+K120+K117</f>
        <v>17</v>
      </c>
      <c r="L184" s="158">
        <f>L149+L146+L143+L140+L136+L133+L130+L126+L123+L120+L117</f>
        <v>0</v>
      </c>
      <c r="M184" s="157">
        <f>SUM(N184,P184)</f>
        <v>0</v>
      </c>
      <c r="N184" s="158">
        <f>N149+N146+N143+N140+N136+N133+N130+N126+N123+N120+N117</f>
        <v>0</v>
      </c>
      <c r="O184" s="158">
        <f>O149+O146+O143+O140+O136+O133+O130+O126+O123+O120+O117</f>
        <v>0</v>
      </c>
      <c r="P184" s="170">
        <f>P149+P146+P143+P140+P136+P133+P130+P126+P123+P120+P117</f>
        <v>0</v>
      </c>
      <c r="Q184" s="172">
        <f>SUM(R184,T184)</f>
        <v>0</v>
      </c>
      <c r="R184" s="173">
        <f>R149+R146+R143+R140+R136+R133+R130+R126+R123+R120+R117</f>
        <v>0</v>
      </c>
      <c r="S184" s="173">
        <f>S149+S146+S143+S140+S136+S133+S130+S126+S123+S120+S117</f>
        <v>0</v>
      </c>
      <c r="T184" s="174">
        <f>T149+T146+T143+T140+T136+T133+T130+T126+T123+T120+T117</f>
        <v>0</v>
      </c>
      <c r="U184" s="172">
        <f>SUM(V184,X184)</f>
        <v>0</v>
      </c>
      <c r="V184" s="173">
        <f>V149+V146+V143+V140+V136+V133+V130+V126+V123+V120+V117</f>
        <v>0</v>
      </c>
      <c r="W184" s="173">
        <f>W149+W146+W143+W140+W136+W133+W130+W126+W123+W120+W117</f>
        <v>0</v>
      </c>
      <c r="X184" s="174">
        <f>X149+X146+X143+X140+X136+X133+X130+X126+X123+X120+X117</f>
        <v>0</v>
      </c>
      <c r="Y184" s="3"/>
      <c r="Z184" s="3"/>
      <c r="AA184" s="3"/>
      <c r="AB184" s="3"/>
      <c r="AC184" s="2"/>
      <c r="AD184" s="2"/>
      <c r="AE184" s="2"/>
      <c r="AF184" s="2"/>
      <c r="AG184" s="2"/>
      <c r="AH184" s="2"/>
      <c r="AI184" s="2"/>
    </row>
    <row r="185" spans="1:35" s="5" customFormat="1" ht="12.75" customHeight="1" thickBot="1" x14ac:dyDescent="0.25">
      <c r="A185" s="422" t="s">
        <v>13</v>
      </c>
      <c r="B185" s="423"/>
      <c r="C185" s="423"/>
      <c r="D185" s="423"/>
      <c r="E185" s="423"/>
      <c r="F185" s="423"/>
      <c r="G185" s="423"/>
      <c r="H185" s="424"/>
      <c r="I185" s="171">
        <f>SUM(J185,L185)</f>
        <v>3240.6000000000004</v>
      </c>
      <c r="J185" s="18">
        <f>SUM(J176:J184)</f>
        <v>3076.8</v>
      </c>
      <c r="K185" s="18">
        <f>SUM(K176:K184)</f>
        <v>387.8</v>
      </c>
      <c r="L185" s="162">
        <f>SUM(L176:L184)</f>
        <v>163.80000000000001</v>
      </c>
      <c r="M185" s="171">
        <f>SUM(N185,P185)</f>
        <v>11112.800000000001</v>
      </c>
      <c r="N185" s="18">
        <f>SUM(N176:N184)</f>
        <v>2713.1</v>
      </c>
      <c r="O185" s="18">
        <f>SUM(O176:O184)</f>
        <v>408.3</v>
      </c>
      <c r="P185" s="162">
        <f>SUM(P176:P184)</f>
        <v>8399.7000000000007</v>
      </c>
      <c r="Q185" s="171">
        <f>SUM(R185,T185)</f>
        <v>13706.699999999999</v>
      </c>
      <c r="R185" s="18">
        <f>SUM(R176:R184)</f>
        <v>2507.3999999999996</v>
      </c>
      <c r="S185" s="18">
        <f>SUM(S176:S184)</f>
        <v>384.79999999999995</v>
      </c>
      <c r="T185" s="162">
        <f>SUM(T176:T184)</f>
        <v>11199.3</v>
      </c>
      <c r="U185" s="171">
        <f>SUM(V185,X185)</f>
        <v>3251.8</v>
      </c>
      <c r="V185" s="18">
        <f>SUM(V176:V184)</f>
        <v>954.5</v>
      </c>
      <c r="W185" s="18">
        <f>SUM(W176:W184)</f>
        <v>384.79999999999995</v>
      </c>
      <c r="X185" s="162">
        <f>SUM(X176:X184)</f>
        <v>2297.3000000000002</v>
      </c>
      <c r="Y185" s="3"/>
      <c r="Z185" s="3"/>
      <c r="AA185" s="3"/>
      <c r="AB185" s="3"/>
      <c r="AC185" s="2"/>
      <c r="AD185" s="2"/>
      <c r="AE185" s="2"/>
      <c r="AF185" s="2"/>
      <c r="AG185" s="2"/>
      <c r="AH185" s="2"/>
      <c r="AI185" s="2"/>
    </row>
    <row r="186" spans="1:35" ht="18.75" customHeight="1" x14ac:dyDescent="0.2">
      <c r="A186" s="277"/>
      <c r="B186" s="277"/>
      <c r="C186" s="277"/>
      <c r="D186" s="278"/>
      <c r="E186" s="279"/>
      <c r="F186" s="280"/>
      <c r="G186" s="277"/>
      <c r="H186" s="279"/>
      <c r="I186" s="38">
        <f t="shared" ref="I186:X186" si="86">I175-I185</f>
        <v>0</v>
      </c>
      <c r="J186" s="39">
        <f t="shared" si="86"/>
        <v>0</v>
      </c>
      <c r="K186" s="39">
        <f t="shared" si="86"/>
        <v>0</v>
      </c>
      <c r="L186" s="39">
        <f t="shared" si="86"/>
        <v>0</v>
      </c>
      <c r="M186" s="38">
        <f t="shared" si="86"/>
        <v>0</v>
      </c>
      <c r="N186" s="39">
        <f t="shared" si="86"/>
        <v>0</v>
      </c>
      <c r="O186" s="39">
        <f t="shared" si="86"/>
        <v>0</v>
      </c>
      <c r="P186" s="39">
        <f t="shared" si="86"/>
        <v>0</v>
      </c>
      <c r="Q186" s="38">
        <f t="shared" si="86"/>
        <v>0</v>
      </c>
      <c r="R186" s="39">
        <f t="shared" si="86"/>
        <v>0</v>
      </c>
      <c r="S186" s="39">
        <f t="shared" si="86"/>
        <v>0</v>
      </c>
      <c r="T186" s="39">
        <f t="shared" si="86"/>
        <v>0</v>
      </c>
      <c r="U186" s="38">
        <f t="shared" si="86"/>
        <v>0</v>
      </c>
      <c r="V186" s="39">
        <f t="shared" si="86"/>
        <v>0</v>
      </c>
      <c r="W186" s="39">
        <f t="shared" si="86"/>
        <v>0</v>
      </c>
      <c r="X186" s="39">
        <f t="shared" si="86"/>
        <v>0</v>
      </c>
      <c r="AC186" s="2"/>
      <c r="AD186" s="2"/>
      <c r="AE186" s="2"/>
      <c r="AF186" s="2"/>
      <c r="AG186" s="2"/>
      <c r="AH186" s="2"/>
      <c r="AI186" s="2"/>
    </row>
    <row r="187" spans="1:35" ht="13.5" customHeight="1" x14ac:dyDescent="0.2"/>
    <row r="188" spans="1:35" ht="18.75" hidden="1" customHeight="1" x14ac:dyDescent="0.2">
      <c r="D188" s="42" t="s">
        <v>159</v>
      </c>
      <c r="M188" s="40">
        <f>M30+M34+M36+M38+M41+M45+M49+M51+M53+M55+M57+M73+M75+M78+M90+M92+M103+M108+M116+M119+M122+M125+M128+M132+M135+M138+M142+M145+M148+M151+M152+M153+M154+M155+M156+M158+M161</f>
        <v>2556.8000000000002</v>
      </c>
    </row>
    <row r="189" spans="1:35" ht="13.5" hidden="1" customHeight="1" x14ac:dyDescent="0.2">
      <c r="D189" s="42" t="s">
        <v>160</v>
      </c>
      <c r="M189" s="40">
        <f>M12+M61+M63</f>
        <v>10.199999999999999</v>
      </c>
    </row>
    <row r="190" spans="1:35" ht="21" hidden="1" customHeight="1" x14ac:dyDescent="0.2">
      <c r="D190" s="42" t="s">
        <v>161</v>
      </c>
      <c r="M190" s="40">
        <f>M87</f>
        <v>176.7</v>
      </c>
    </row>
    <row r="191" spans="1:35" ht="13.5" hidden="1" customHeight="1" x14ac:dyDescent="0.2">
      <c r="D191" s="42" t="s">
        <v>162</v>
      </c>
      <c r="M191" s="40">
        <f>M129+M139</f>
        <v>13.5</v>
      </c>
    </row>
    <row r="192" spans="1:35" ht="13.5" customHeight="1" x14ac:dyDescent="0.2"/>
    <row r="193" spans="25:25" ht="13.5" customHeight="1" x14ac:dyDescent="0.2"/>
    <row r="194" spans="25:25" ht="13.5" customHeight="1" x14ac:dyDescent="0.2"/>
    <row r="195" spans="25:25" ht="13.5" customHeight="1" x14ac:dyDescent="0.2"/>
    <row r="196" spans="25:25" ht="13.5" customHeight="1" x14ac:dyDescent="0.2"/>
    <row r="198" spans="25:25" ht="21" customHeight="1" x14ac:dyDescent="0.2"/>
    <row r="199" spans="25:25" ht="24" customHeight="1" x14ac:dyDescent="0.2"/>
    <row r="203" spans="25:25" ht="12.75" customHeight="1" x14ac:dyDescent="0.2"/>
    <row r="204" spans="25:25" ht="14.25" customHeight="1" x14ac:dyDescent="0.2"/>
    <row r="205" spans="25:25" ht="14.25" customHeight="1" x14ac:dyDescent="0.2"/>
    <row r="206" spans="25:25" ht="14.25" customHeight="1" x14ac:dyDescent="0.2">
      <c r="Y206" s="176"/>
    </row>
    <row r="207" spans="25:25" x14ac:dyDescent="0.2">
      <c r="Y207" s="176"/>
    </row>
    <row r="208" spans="25:25" ht="12.75" customHeight="1" x14ac:dyDescent="0.2">
      <c r="Y208" s="176"/>
    </row>
    <row r="209" spans="1:28" s="6" customFormat="1" ht="22.5" customHeight="1" x14ac:dyDescent="0.2">
      <c r="A209" s="7"/>
      <c r="B209" s="7"/>
      <c r="C209" s="7"/>
      <c r="D209" s="42"/>
      <c r="E209" s="1"/>
      <c r="F209" s="2"/>
      <c r="G209" s="7"/>
      <c r="H209" s="1"/>
      <c r="I209" s="40"/>
      <c r="J209" s="41"/>
      <c r="K209" s="41"/>
      <c r="L209" s="41"/>
      <c r="M209" s="40"/>
      <c r="N209" s="41"/>
      <c r="O209" s="41"/>
      <c r="P209" s="41"/>
      <c r="Q209" s="40"/>
      <c r="R209" s="41"/>
      <c r="S209" s="41"/>
      <c r="T209" s="41"/>
      <c r="U209" s="40"/>
      <c r="V209" s="41"/>
      <c r="W209" s="41"/>
      <c r="X209" s="41"/>
      <c r="Y209" s="176"/>
      <c r="Z209" s="176"/>
      <c r="AA209" s="176"/>
      <c r="AB209" s="176"/>
    </row>
    <row r="210" spans="1:28" s="6" customFormat="1" x14ac:dyDescent="0.2">
      <c r="A210" s="7"/>
      <c r="B210" s="7"/>
      <c r="C210" s="7"/>
      <c r="D210" s="42"/>
      <c r="E210" s="1"/>
      <c r="F210" s="2"/>
      <c r="G210" s="7"/>
      <c r="H210" s="1"/>
      <c r="I210" s="40"/>
      <c r="J210" s="41"/>
      <c r="K210" s="41"/>
      <c r="L210" s="41"/>
      <c r="M210" s="40"/>
      <c r="N210" s="41"/>
      <c r="O210" s="41"/>
      <c r="P210" s="41"/>
      <c r="Q210" s="40"/>
      <c r="R210" s="41"/>
      <c r="S210" s="41"/>
      <c r="T210" s="41"/>
      <c r="U210" s="40"/>
      <c r="V210" s="41"/>
      <c r="W210" s="41"/>
      <c r="X210" s="41"/>
      <c r="Y210" s="176"/>
      <c r="Z210" s="176"/>
      <c r="AA210" s="176"/>
      <c r="AB210" s="176"/>
    </row>
    <row r="211" spans="1:28" s="6" customFormat="1" x14ac:dyDescent="0.2">
      <c r="A211" s="7"/>
      <c r="B211" s="7"/>
      <c r="C211" s="7"/>
      <c r="D211" s="42"/>
      <c r="E211" s="1"/>
      <c r="F211" s="2"/>
      <c r="G211" s="7"/>
      <c r="H211" s="1"/>
      <c r="I211" s="40"/>
      <c r="J211" s="41"/>
      <c r="K211" s="41"/>
      <c r="L211" s="41"/>
      <c r="M211" s="40"/>
      <c r="N211" s="41"/>
      <c r="O211" s="41"/>
      <c r="P211" s="41"/>
      <c r="Q211" s="40"/>
      <c r="R211" s="41"/>
      <c r="S211" s="41"/>
      <c r="T211" s="41"/>
      <c r="U211" s="40"/>
      <c r="V211" s="41"/>
      <c r="W211" s="41"/>
      <c r="X211" s="41"/>
      <c r="Y211" s="176"/>
      <c r="Z211" s="176"/>
      <c r="AA211" s="176"/>
      <c r="AB211" s="176"/>
    </row>
    <row r="212" spans="1:28" s="6" customFormat="1" x14ac:dyDescent="0.2">
      <c r="A212" s="7"/>
      <c r="B212" s="7"/>
      <c r="C212" s="7"/>
      <c r="D212" s="42"/>
      <c r="E212" s="1"/>
      <c r="F212" s="2"/>
      <c r="G212" s="7"/>
      <c r="H212" s="1"/>
      <c r="I212" s="40"/>
      <c r="J212" s="41"/>
      <c r="K212" s="41"/>
      <c r="L212" s="41"/>
      <c r="M212" s="40"/>
      <c r="N212" s="41"/>
      <c r="O212" s="41"/>
      <c r="P212" s="41"/>
      <c r="Q212" s="40"/>
      <c r="R212" s="41"/>
      <c r="S212" s="41"/>
      <c r="T212" s="41"/>
      <c r="U212" s="40"/>
      <c r="V212" s="41"/>
      <c r="W212" s="41"/>
      <c r="X212" s="41"/>
      <c r="Y212" s="176"/>
      <c r="Z212" s="176"/>
      <c r="AA212" s="176"/>
      <c r="AB212" s="176"/>
    </row>
    <row r="213" spans="1:28" s="6" customFormat="1" x14ac:dyDescent="0.2">
      <c r="A213" s="7"/>
      <c r="B213" s="7"/>
      <c r="C213" s="7"/>
      <c r="D213" s="42"/>
      <c r="E213" s="1"/>
      <c r="F213" s="2"/>
      <c r="G213" s="7"/>
      <c r="H213" s="1"/>
      <c r="I213" s="40"/>
      <c r="J213" s="41"/>
      <c r="K213" s="41"/>
      <c r="L213" s="41"/>
      <c r="M213" s="40"/>
      <c r="N213" s="41"/>
      <c r="O213" s="41"/>
      <c r="P213" s="41"/>
      <c r="Q213" s="40"/>
      <c r="R213" s="41"/>
      <c r="S213" s="41"/>
      <c r="T213" s="41"/>
      <c r="U213" s="40"/>
      <c r="V213" s="41"/>
      <c r="W213" s="41"/>
      <c r="X213" s="41"/>
      <c r="Y213" s="176"/>
      <c r="Z213" s="176"/>
      <c r="AA213" s="176"/>
      <c r="AB213" s="176"/>
    </row>
    <row r="214" spans="1:28" s="6" customFormat="1" x14ac:dyDescent="0.2">
      <c r="A214" s="7"/>
      <c r="B214" s="7"/>
      <c r="C214" s="7"/>
      <c r="D214" s="42"/>
      <c r="E214" s="1"/>
      <c r="F214" s="2"/>
      <c r="G214" s="7"/>
      <c r="H214" s="1"/>
      <c r="I214" s="40"/>
      <c r="J214" s="41"/>
      <c r="K214" s="41"/>
      <c r="L214" s="41"/>
      <c r="M214" s="40"/>
      <c r="N214" s="41"/>
      <c r="O214" s="41"/>
      <c r="P214" s="41"/>
      <c r="Q214" s="40"/>
      <c r="R214" s="41"/>
      <c r="S214" s="41"/>
      <c r="T214" s="41"/>
      <c r="U214" s="40"/>
      <c r="V214" s="41"/>
      <c r="W214" s="41"/>
      <c r="X214" s="41"/>
      <c r="Y214" s="3"/>
      <c r="Z214" s="176"/>
      <c r="AA214" s="176"/>
      <c r="AB214" s="176"/>
    </row>
    <row r="215" spans="1:28" s="6" customFormat="1" x14ac:dyDescent="0.2">
      <c r="A215" s="7"/>
      <c r="B215" s="7"/>
      <c r="C215" s="7"/>
      <c r="D215" s="42"/>
      <c r="E215" s="1"/>
      <c r="F215" s="2"/>
      <c r="G215" s="7"/>
      <c r="H215" s="1"/>
      <c r="I215" s="40"/>
      <c r="J215" s="41"/>
      <c r="K215" s="41"/>
      <c r="L215" s="41"/>
      <c r="M215" s="40"/>
      <c r="N215" s="41"/>
      <c r="O215" s="41"/>
      <c r="P215" s="41"/>
      <c r="Q215" s="40"/>
      <c r="R215" s="41"/>
      <c r="S215" s="41"/>
      <c r="T215" s="41"/>
      <c r="U215" s="40"/>
      <c r="V215" s="41"/>
      <c r="W215" s="41"/>
      <c r="X215" s="41"/>
      <c r="Y215" s="3"/>
      <c r="Z215" s="176"/>
      <c r="AA215" s="176"/>
      <c r="AB215" s="176"/>
    </row>
    <row r="216" spans="1:28" s="6" customFormat="1" x14ac:dyDescent="0.2">
      <c r="A216" s="7"/>
      <c r="B216" s="7"/>
      <c r="C216" s="7"/>
      <c r="D216" s="42"/>
      <c r="E216" s="1"/>
      <c r="F216" s="2"/>
      <c r="G216" s="7"/>
      <c r="H216" s="1"/>
      <c r="I216" s="40"/>
      <c r="J216" s="41"/>
      <c r="K216" s="41"/>
      <c r="L216" s="41"/>
      <c r="M216" s="40"/>
      <c r="N216" s="41"/>
      <c r="O216" s="41"/>
      <c r="P216" s="41"/>
      <c r="Q216" s="40"/>
      <c r="R216" s="41"/>
      <c r="S216" s="41"/>
      <c r="T216" s="41"/>
      <c r="U216" s="40"/>
      <c r="V216" s="41"/>
      <c r="W216" s="41"/>
      <c r="X216" s="41"/>
      <c r="Y216" s="3"/>
      <c r="Z216" s="176"/>
      <c r="AA216" s="176"/>
      <c r="AB216" s="176"/>
    </row>
  </sheetData>
  <mergeCells count="444">
    <mergeCell ref="A55:A56"/>
    <mergeCell ref="A83:A84"/>
    <mergeCell ref="B83:B84"/>
    <mergeCell ref="C83:C84"/>
    <mergeCell ref="B122:B124"/>
    <mergeCell ref="A112:A113"/>
    <mergeCell ref="B112:B113"/>
    <mergeCell ref="C112:C113"/>
    <mergeCell ref="A119:A121"/>
    <mergeCell ref="C114:H114"/>
    <mergeCell ref="C115:X115"/>
    <mergeCell ref="C119:C121"/>
    <mergeCell ref="A61:A62"/>
    <mergeCell ref="B61:B62"/>
    <mergeCell ref="A67:A68"/>
    <mergeCell ref="B67:B68"/>
    <mergeCell ref="F111:H111"/>
    <mergeCell ref="F113:H113"/>
    <mergeCell ref="C67:C68"/>
    <mergeCell ref="D67:D68"/>
    <mergeCell ref="E67:E68"/>
    <mergeCell ref="F68:H68"/>
    <mergeCell ref="F82:H82"/>
    <mergeCell ref="A81:A82"/>
    <mergeCell ref="A145:A147"/>
    <mergeCell ref="A132:A134"/>
    <mergeCell ref="A128:A131"/>
    <mergeCell ref="E128:E131"/>
    <mergeCell ref="G128:G130"/>
    <mergeCell ref="F128:F130"/>
    <mergeCell ref="D92:D93"/>
    <mergeCell ref="B116:B118"/>
    <mergeCell ref="G119:G120"/>
    <mergeCell ref="F119:F120"/>
    <mergeCell ref="F108:F110"/>
    <mergeCell ref="G108:G110"/>
    <mergeCell ref="E112:E113"/>
    <mergeCell ref="A108:A111"/>
    <mergeCell ref="B108:B111"/>
    <mergeCell ref="E108:E111"/>
    <mergeCell ref="D112:D113"/>
    <mergeCell ref="F135:F136"/>
    <mergeCell ref="E132:E134"/>
    <mergeCell ref="F134:H134"/>
    <mergeCell ref="F127:H127"/>
    <mergeCell ref="C128:C131"/>
    <mergeCell ref="D128:D131"/>
    <mergeCell ref="D125:D127"/>
    <mergeCell ref="F93:H93"/>
    <mergeCell ref="B106:B107"/>
    <mergeCell ref="D106:D107"/>
    <mergeCell ref="E106:E107"/>
    <mergeCell ref="F107:H107"/>
    <mergeCell ref="C86:X86"/>
    <mergeCell ref="E90:E91"/>
    <mergeCell ref="D94:D95"/>
    <mergeCell ref="E92:E93"/>
    <mergeCell ref="E94:E95"/>
    <mergeCell ref="A53:A54"/>
    <mergeCell ref="E83:E84"/>
    <mergeCell ref="F84:H84"/>
    <mergeCell ref="F105:H105"/>
    <mergeCell ref="D96:D99"/>
    <mergeCell ref="D83:D84"/>
    <mergeCell ref="G87:G88"/>
    <mergeCell ref="C87:C89"/>
    <mergeCell ref="D87:D89"/>
    <mergeCell ref="C85:H85"/>
    <mergeCell ref="D103:D105"/>
    <mergeCell ref="C96:C99"/>
    <mergeCell ref="F89:H89"/>
    <mergeCell ref="F95:H95"/>
    <mergeCell ref="F102:H102"/>
    <mergeCell ref="E96:E99"/>
    <mergeCell ref="F87:F88"/>
    <mergeCell ref="C61:C62"/>
    <mergeCell ref="D61:D62"/>
    <mergeCell ref="A87:A89"/>
    <mergeCell ref="B87:B89"/>
    <mergeCell ref="D81:D82"/>
    <mergeCell ref="A75:A76"/>
    <mergeCell ref="B81:B82"/>
    <mergeCell ref="B128:B131"/>
    <mergeCell ref="G125:G126"/>
    <mergeCell ref="G122:G123"/>
    <mergeCell ref="F124:H124"/>
    <mergeCell ref="E125:E127"/>
    <mergeCell ref="C132:C134"/>
    <mergeCell ref="G132:G133"/>
    <mergeCell ref="C75:C76"/>
    <mergeCell ref="A122:A124"/>
    <mergeCell ref="A90:A91"/>
    <mergeCell ref="A100:A102"/>
    <mergeCell ref="A94:A95"/>
    <mergeCell ref="A96:A99"/>
    <mergeCell ref="A92:A93"/>
    <mergeCell ref="C108:C111"/>
    <mergeCell ref="A103:A105"/>
    <mergeCell ref="A106:A107"/>
    <mergeCell ref="B100:B102"/>
    <mergeCell ref="B92:B93"/>
    <mergeCell ref="B96:B99"/>
    <mergeCell ref="A77:A80"/>
    <mergeCell ref="C81:C82"/>
    <mergeCell ref="D90:D91"/>
    <mergeCell ref="C92:C93"/>
    <mergeCell ref="A183:H183"/>
    <mergeCell ref="A158:A159"/>
    <mergeCell ref="B158:B159"/>
    <mergeCell ref="B151:B157"/>
    <mergeCell ref="E158:E159"/>
    <mergeCell ref="F151:F156"/>
    <mergeCell ref="A181:H181"/>
    <mergeCell ref="D163:D169"/>
    <mergeCell ref="D160:D162"/>
    <mergeCell ref="F157:H157"/>
    <mergeCell ref="A151:A157"/>
    <mergeCell ref="A175:H175"/>
    <mergeCell ref="A163:A169"/>
    <mergeCell ref="B163:B169"/>
    <mergeCell ref="C163:C169"/>
    <mergeCell ref="A180:H180"/>
    <mergeCell ref="F159:H159"/>
    <mergeCell ref="D158:D159"/>
    <mergeCell ref="G160:G161"/>
    <mergeCell ref="A179:H179"/>
    <mergeCell ref="A176:H176"/>
    <mergeCell ref="A160:A162"/>
    <mergeCell ref="A177:H177"/>
    <mergeCell ref="A178:H178"/>
    <mergeCell ref="C151:C157"/>
    <mergeCell ref="H151:H156"/>
    <mergeCell ref="C173:H173"/>
    <mergeCell ref="F162:H162"/>
    <mergeCell ref="B160:B162"/>
    <mergeCell ref="C160:C162"/>
    <mergeCell ref="D170:D172"/>
    <mergeCell ref="F170:F171"/>
    <mergeCell ref="G170:G171"/>
    <mergeCell ref="E167:E168"/>
    <mergeCell ref="E163:E164"/>
    <mergeCell ref="G163:G168"/>
    <mergeCell ref="F163:F168"/>
    <mergeCell ref="F169:H169"/>
    <mergeCell ref="D151:D157"/>
    <mergeCell ref="C158:C159"/>
    <mergeCell ref="W3:X3"/>
    <mergeCell ref="A3:V3"/>
    <mergeCell ref="B4:B7"/>
    <mergeCell ref="E4:E7"/>
    <mergeCell ref="A8:X8"/>
    <mergeCell ref="B24:B26"/>
    <mergeCell ref="C11:X11"/>
    <mergeCell ref="F48:H48"/>
    <mergeCell ref="F46:H46"/>
    <mergeCell ref="A30:A31"/>
    <mergeCell ref="B30:B31"/>
    <mergeCell ref="C30:C31"/>
    <mergeCell ref="D30:D31"/>
    <mergeCell ref="E30:E31"/>
    <mergeCell ref="F31:H31"/>
    <mergeCell ref="B43:B44"/>
    <mergeCell ref="A43:A44"/>
    <mergeCell ref="U4:X4"/>
    <mergeCell ref="G4:G7"/>
    <mergeCell ref="P6:P7"/>
    <mergeCell ref="J5:L5"/>
    <mergeCell ref="U5:U7"/>
    <mergeCell ref="X6:X7"/>
    <mergeCell ref="A27:A29"/>
    <mergeCell ref="A2:X2"/>
    <mergeCell ref="M4:P4"/>
    <mergeCell ref="M5:M7"/>
    <mergeCell ref="V5:X5"/>
    <mergeCell ref="E21:E23"/>
    <mergeCell ref="D24:D26"/>
    <mergeCell ref="C24:C26"/>
    <mergeCell ref="C51:C52"/>
    <mergeCell ref="D51:D52"/>
    <mergeCell ref="Q4:T4"/>
    <mergeCell ref="Q5:Q7"/>
    <mergeCell ref="R5:T5"/>
    <mergeCell ref="N5:P5"/>
    <mergeCell ref="I5:I7"/>
    <mergeCell ref="C4:C7"/>
    <mergeCell ref="D4:D7"/>
    <mergeCell ref="H4:H7"/>
    <mergeCell ref="I4:L4"/>
    <mergeCell ref="F4:F7"/>
    <mergeCell ref="A9:X9"/>
    <mergeCell ref="G27:G28"/>
    <mergeCell ref="E51:E52"/>
    <mergeCell ref="D49:D50"/>
    <mergeCell ref="E49:E50"/>
    <mergeCell ref="A185:H185"/>
    <mergeCell ref="A182:H182"/>
    <mergeCell ref="A142:A144"/>
    <mergeCell ref="D142:D144"/>
    <mergeCell ref="B142:B144"/>
    <mergeCell ref="B174:H174"/>
    <mergeCell ref="D145:D147"/>
    <mergeCell ref="A116:A118"/>
    <mergeCell ref="C90:C91"/>
    <mergeCell ref="G96:G98"/>
    <mergeCell ref="F96:F98"/>
    <mergeCell ref="B103:B105"/>
    <mergeCell ref="C116:C118"/>
    <mergeCell ref="F131:H131"/>
    <mergeCell ref="G116:G117"/>
    <mergeCell ref="E116:E118"/>
    <mergeCell ref="C103:C105"/>
    <mergeCell ref="F121:H121"/>
    <mergeCell ref="F91:H91"/>
    <mergeCell ref="E142:E144"/>
    <mergeCell ref="F160:F161"/>
    <mergeCell ref="E165:E166"/>
    <mergeCell ref="H160:H161"/>
    <mergeCell ref="D148:D150"/>
    <mergeCell ref="A4:A7"/>
    <mergeCell ref="L6:L7"/>
    <mergeCell ref="B10:X10"/>
    <mergeCell ref="A18:A20"/>
    <mergeCell ref="E18:E20"/>
    <mergeCell ref="G21:G22"/>
    <mergeCell ref="B18:B20"/>
    <mergeCell ref="F15:H15"/>
    <mergeCell ref="C14:C15"/>
    <mergeCell ref="D14:D15"/>
    <mergeCell ref="A16:A17"/>
    <mergeCell ref="B16:B17"/>
    <mergeCell ref="A14:A15"/>
    <mergeCell ref="A12:A13"/>
    <mergeCell ref="A21:A23"/>
    <mergeCell ref="B21:B23"/>
    <mergeCell ref="E12:E13"/>
    <mergeCell ref="B12:B13"/>
    <mergeCell ref="C16:C17"/>
    <mergeCell ref="D12:D13"/>
    <mergeCell ref="B14:B15"/>
    <mergeCell ref="F18:F19"/>
    <mergeCell ref="C12:C13"/>
    <mergeCell ref="D16:D17"/>
    <mergeCell ref="F29:H29"/>
    <mergeCell ref="D36:D37"/>
    <mergeCell ref="C36:C37"/>
    <mergeCell ref="C38:C40"/>
    <mergeCell ref="C41:C42"/>
    <mergeCell ref="F24:F25"/>
    <mergeCell ref="C27:C29"/>
    <mergeCell ref="D27:D29"/>
    <mergeCell ref="C47:C48"/>
    <mergeCell ref="D45:D46"/>
    <mergeCell ref="C45:C46"/>
    <mergeCell ref="E27:E29"/>
    <mergeCell ref="F27:F28"/>
    <mergeCell ref="C34:C35"/>
    <mergeCell ref="E45:E46"/>
    <mergeCell ref="C32:H32"/>
    <mergeCell ref="C33:X33"/>
    <mergeCell ref="E24:E26"/>
    <mergeCell ref="G24:G25"/>
    <mergeCell ref="F26:H26"/>
    <mergeCell ref="D34:D35"/>
    <mergeCell ref="C43:C44"/>
    <mergeCell ref="F35:H35"/>
    <mergeCell ref="D43:D44"/>
    <mergeCell ref="E41:E42"/>
    <mergeCell ref="D41:D42"/>
    <mergeCell ref="F42:H42"/>
    <mergeCell ref="E43:E44"/>
    <mergeCell ref="F44:H44"/>
    <mergeCell ref="D38:D40"/>
    <mergeCell ref="E36:E37"/>
    <mergeCell ref="F40:H40"/>
    <mergeCell ref="E34:E35"/>
    <mergeCell ref="F38:F39"/>
    <mergeCell ref="G38:G39"/>
    <mergeCell ref="A24:A26"/>
    <mergeCell ref="A45:A46"/>
    <mergeCell ref="A41:A42"/>
    <mergeCell ref="B36:B37"/>
    <mergeCell ref="A36:A37"/>
    <mergeCell ref="A38:A40"/>
    <mergeCell ref="A34:A35"/>
    <mergeCell ref="B34:B35"/>
    <mergeCell ref="B41:B42"/>
    <mergeCell ref="B45:B46"/>
    <mergeCell ref="B27:B29"/>
    <mergeCell ref="E16:E17"/>
    <mergeCell ref="F13:H13"/>
    <mergeCell ref="G18:G19"/>
    <mergeCell ref="F20:H20"/>
    <mergeCell ref="F23:H23"/>
    <mergeCell ref="E14:E15"/>
    <mergeCell ref="F17:H17"/>
    <mergeCell ref="D18:D20"/>
    <mergeCell ref="C18:C20"/>
    <mergeCell ref="C21:C23"/>
    <mergeCell ref="D21:D23"/>
    <mergeCell ref="F21:F22"/>
    <mergeCell ref="F150:H150"/>
    <mergeCell ref="E145:E147"/>
    <mergeCell ref="F138:F140"/>
    <mergeCell ref="G145:G146"/>
    <mergeCell ref="F145:F146"/>
    <mergeCell ref="G142:G143"/>
    <mergeCell ref="E138:E141"/>
    <mergeCell ref="E148:E150"/>
    <mergeCell ref="F37:H37"/>
    <mergeCell ref="F50:H50"/>
    <mergeCell ref="E75:E76"/>
    <mergeCell ref="C72:X72"/>
    <mergeCell ref="F56:H56"/>
    <mergeCell ref="C53:C54"/>
    <mergeCell ref="D53:D54"/>
    <mergeCell ref="E53:E54"/>
    <mergeCell ref="D57:D58"/>
    <mergeCell ref="B70:H70"/>
    <mergeCell ref="F58:H58"/>
    <mergeCell ref="F66:H66"/>
    <mergeCell ref="E81:E82"/>
    <mergeCell ref="D73:D74"/>
    <mergeCell ref="F76:H76"/>
    <mergeCell ref="C65:C66"/>
    <mergeCell ref="D108:D111"/>
    <mergeCell ref="C106:C107"/>
    <mergeCell ref="F141:H141"/>
    <mergeCell ref="G138:G140"/>
    <mergeCell ref="F103:F104"/>
    <mergeCell ref="G103:G104"/>
    <mergeCell ref="F137:H137"/>
    <mergeCell ref="B135:B137"/>
    <mergeCell ref="D116:D118"/>
    <mergeCell ref="C122:C124"/>
    <mergeCell ref="F116:F117"/>
    <mergeCell ref="B125:B127"/>
    <mergeCell ref="F118:H118"/>
    <mergeCell ref="B132:B134"/>
    <mergeCell ref="B119:B121"/>
    <mergeCell ref="F122:F123"/>
    <mergeCell ref="E122:E124"/>
    <mergeCell ref="C125:C127"/>
    <mergeCell ref="F132:F133"/>
    <mergeCell ref="G135:G136"/>
    <mergeCell ref="D135:D137"/>
    <mergeCell ref="F125:F126"/>
    <mergeCell ref="D122:D124"/>
    <mergeCell ref="D132:D134"/>
    <mergeCell ref="A184:H184"/>
    <mergeCell ref="A138:A141"/>
    <mergeCell ref="A170:A172"/>
    <mergeCell ref="B170:B172"/>
    <mergeCell ref="C170:C172"/>
    <mergeCell ref="H170:H171"/>
    <mergeCell ref="F172:H172"/>
    <mergeCell ref="G100:G101"/>
    <mergeCell ref="F100:F101"/>
    <mergeCell ref="B145:B147"/>
    <mergeCell ref="A135:A137"/>
    <mergeCell ref="C145:C147"/>
    <mergeCell ref="B148:B150"/>
    <mergeCell ref="C148:C150"/>
    <mergeCell ref="A125:A127"/>
    <mergeCell ref="D138:D141"/>
    <mergeCell ref="E135:E137"/>
    <mergeCell ref="C135:C137"/>
    <mergeCell ref="B138:B141"/>
    <mergeCell ref="C138:C141"/>
    <mergeCell ref="D119:D121"/>
    <mergeCell ref="C142:C144"/>
    <mergeCell ref="F148:F149"/>
    <mergeCell ref="E119:E121"/>
    <mergeCell ref="F142:F143"/>
    <mergeCell ref="G148:G149"/>
    <mergeCell ref="F147:H147"/>
    <mergeCell ref="F144:H144"/>
    <mergeCell ref="F99:H99"/>
    <mergeCell ref="A148:A150"/>
    <mergeCell ref="P1:X1"/>
    <mergeCell ref="B90:B91"/>
    <mergeCell ref="E57:E58"/>
    <mergeCell ref="E87:E89"/>
    <mergeCell ref="B94:B95"/>
    <mergeCell ref="C100:C102"/>
    <mergeCell ref="D100:D102"/>
    <mergeCell ref="E100:E102"/>
    <mergeCell ref="B73:B74"/>
    <mergeCell ref="T6:T7"/>
    <mergeCell ref="F74:H74"/>
    <mergeCell ref="C94:C95"/>
    <mergeCell ref="E55:E56"/>
    <mergeCell ref="D55:D56"/>
    <mergeCell ref="C55:C56"/>
    <mergeCell ref="B55:B56"/>
    <mergeCell ref="E38:E40"/>
    <mergeCell ref="A59:A60"/>
    <mergeCell ref="B63:B64"/>
    <mergeCell ref="C49:C50"/>
    <mergeCell ref="B51:B52"/>
    <mergeCell ref="B38:B40"/>
    <mergeCell ref="A49:A50"/>
    <mergeCell ref="B49:B50"/>
    <mergeCell ref="A47:A48"/>
    <mergeCell ref="F62:H62"/>
    <mergeCell ref="B71:X71"/>
    <mergeCell ref="B53:B54"/>
    <mergeCell ref="E47:E48"/>
    <mergeCell ref="A57:A58"/>
    <mergeCell ref="B57:B58"/>
    <mergeCell ref="B65:B66"/>
    <mergeCell ref="F60:H60"/>
    <mergeCell ref="D65:D66"/>
    <mergeCell ref="F64:H64"/>
    <mergeCell ref="C63:C64"/>
    <mergeCell ref="B59:B60"/>
    <mergeCell ref="B47:B48"/>
    <mergeCell ref="A51:A52"/>
    <mergeCell ref="F54:H54"/>
    <mergeCell ref="D47:D48"/>
    <mergeCell ref="E61:E62"/>
    <mergeCell ref="A65:A66"/>
    <mergeCell ref="B75:B76"/>
    <mergeCell ref="E73:E74"/>
    <mergeCell ref="C59:C60"/>
    <mergeCell ref="D59:D60"/>
    <mergeCell ref="E59:E60"/>
    <mergeCell ref="F52:H52"/>
    <mergeCell ref="D75:D76"/>
    <mergeCell ref="F80:H80"/>
    <mergeCell ref="E78:E80"/>
    <mergeCell ref="D63:D64"/>
    <mergeCell ref="E63:E64"/>
    <mergeCell ref="G77:G79"/>
    <mergeCell ref="F77:F79"/>
    <mergeCell ref="H77:H78"/>
    <mergeCell ref="D77:D80"/>
    <mergeCell ref="C77:C80"/>
    <mergeCell ref="B77:B80"/>
    <mergeCell ref="E65:E66"/>
    <mergeCell ref="A73:A74"/>
    <mergeCell ref="A63:A64"/>
    <mergeCell ref="C57:C58"/>
    <mergeCell ref="C73:C74"/>
    <mergeCell ref="C69:H69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7" fitToHeight="9" orientation="landscape" cellComments="asDisplayed" useFirstPageNumber="1" r:id="rId1"/>
  <headerFooter alignWithMargins="0">
    <oddHeader>&amp;C&amp;P&amp;R3 programa</oddHeader>
    <oddFooter>&amp;R</oddFooter>
  </headerFooter>
  <rowBreaks count="1" manualBreakCount="1">
    <brk id="144" max="23" man="1"/>
  </rowBreaks>
  <ignoredErrors>
    <ignoredError sqref="E94 E96 E92 E9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2 lentele </vt:lpstr>
      <vt:lpstr>'2 lentele '!Print_Area</vt:lpstr>
      <vt:lpstr>'2 lentele '!Print_Titles</vt:lpstr>
    </vt:vector>
  </TitlesOfParts>
  <Company>Klaipedos rajono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2017-02-21T11:53:24Z</cp:lastPrinted>
  <dcterms:created xsi:type="dcterms:W3CDTF">2005-07-20T12:43:59Z</dcterms:created>
  <dcterms:modified xsi:type="dcterms:W3CDTF">2017-12-13T09:52:13Z</dcterms:modified>
</cp:coreProperties>
</file>